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3256" windowHeight="12660"/>
  </bookViews>
  <sheets>
    <sheet name="ECN History" sheetId="3" r:id="rId1"/>
    <sheet name="M2S090T(S)-FCS325" sheetId="8" r:id="rId2"/>
    <sheet name="M2S090-FCS325" sheetId="9" r:id="rId3"/>
  </sheets>
  <definedNames>
    <definedName name="_xlnm._FilterDatabase" localSheetId="2" hidden="1">'M2S090-FCS325'!$A$1:$N$329</definedName>
    <definedName name="_xlnm._FilterDatabase" localSheetId="1" hidden="1">'M2S090T(S)-FCS325'!$A$1:$N$329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328" i="9" l="1"/>
  <c r="E328" i="9"/>
  <c r="F328" i="9" s="1"/>
  <c r="G327" i="9"/>
  <c r="E327" i="9"/>
  <c r="F327" i="9" s="1"/>
  <c r="G326" i="9"/>
  <c r="E326" i="9"/>
  <c r="F326" i="9" s="1"/>
  <c r="G325" i="9"/>
  <c r="E325" i="9"/>
  <c r="F325" i="9" s="1"/>
  <c r="G324" i="9"/>
  <c r="E324" i="9"/>
  <c r="F324" i="9" s="1"/>
  <c r="G323" i="9"/>
  <c r="E323" i="9"/>
  <c r="F323" i="9" s="1"/>
  <c r="G322" i="9"/>
  <c r="E322" i="9"/>
  <c r="F322" i="9" s="1"/>
  <c r="G321" i="9"/>
  <c r="E321" i="9"/>
  <c r="F321" i="9" s="1"/>
  <c r="G320" i="9"/>
  <c r="E320" i="9"/>
  <c r="F320" i="9" s="1"/>
  <c r="G319" i="9"/>
  <c r="E319" i="9"/>
  <c r="F319" i="9" s="1"/>
  <c r="G318" i="9"/>
  <c r="E318" i="9"/>
  <c r="F318" i="9" s="1"/>
  <c r="G317" i="9"/>
  <c r="E317" i="9"/>
  <c r="F317" i="9" s="1"/>
  <c r="G316" i="9"/>
  <c r="E316" i="9"/>
  <c r="F316" i="9" s="1"/>
  <c r="G315" i="9"/>
  <c r="E315" i="9"/>
  <c r="F315" i="9" s="1"/>
  <c r="G314" i="9"/>
  <c r="E314" i="9"/>
  <c r="F314" i="9" s="1"/>
  <c r="G313" i="9"/>
  <c r="E313" i="9"/>
  <c r="F313" i="9" s="1"/>
  <c r="G312" i="9"/>
  <c r="E312" i="9"/>
  <c r="F312" i="9" s="1"/>
  <c r="G311" i="9"/>
  <c r="E311" i="9"/>
  <c r="F311" i="9" s="1"/>
  <c r="G310" i="9"/>
  <c r="E310" i="9"/>
  <c r="F310" i="9" s="1"/>
  <c r="G309" i="9"/>
  <c r="E309" i="9"/>
  <c r="F309" i="9" s="1"/>
  <c r="G308" i="9"/>
  <c r="E308" i="9"/>
  <c r="F308" i="9" s="1"/>
  <c r="G307" i="9"/>
  <c r="E307" i="9"/>
  <c r="F307" i="9" s="1"/>
  <c r="G306" i="9"/>
  <c r="E306" i="9"/>
  <c r="F306" i="9" s="1"/>
  <c r="G305" i="9"/>
  <c r="E305" i="9"/>
  <c r="F305" i="9" s="1"/>
  <c r="G304" i="9"/>
  <c r="E304" i="9"/>
  <c r="F304" i="9" s="1"/>
  <c r="G303" i="9"/>
  <c r="E303" i="9"/>
  <c r="F303" i="9" s="1"/>
  <c r="G302" i="9"/>
  <c r="E302" i="9"/>
  <c r="F302" i="9" s="1"/>
  <c r="G301" i="9"/>
  <c r="E301" i="9"/>
  <c r="F301" i="9" s="1"/>
  <c r="G300" i="9"/>
  <c r="E300" i="9"/>
  <c r="F300" i="9" s="1"/>
  <c r="G299" i="9"/>
  <c r="E299" i="9"/>
  <c r="F299" i="9" s="1"/>
  <c r="G298" i="9"/>
  <c r="E298" i="9"/>
  <c r="F298" i="9" s="1"/>
  <c r="G297" i="9"/>
  <c r="E297" i="9"/>
  <c r="F297" i="9" s="1"/>
  <c r="G296" i="9"/>
  <c r="E296" i="9"/>
  <c r="F296" i="9" s="1"/>
  <c r="G295" i="9"/>
  <c r="E295" i="9"/>
  <c r="F295" i="9" s="1"/>
  <c r="G294" i="9"/>
  <c r="E294" i="9"/>
  <c r="F294" i="9" s="1"/>
  <c r="G293" i="9"/>
  <c r="E293" i="9"/>
  <c r="F293" i="9" s="1"/>
  <c r="G292" i="9"/>
  <c r="E292" i="9"/>
  <c r="F292" i="9" s="1"/>
  <c r="G291" i="9"/>
  <c r="E291" i="9"/>
  <c r="F291" i="9" s="1"/>
  <c r="G290" i="9"/>
  <c r="E290" i="9"/>
  <c r="F290" i="9" s="1"/>
  <c r="G289" i="9"/>
  <c r="E289" i="9"/>
  <c r="F289" i="9" s="1"/>
  <c r="G288" i="9"/>
  <c r="E288" i="9"/>
  <c r="F288" i="9" s="1"/>
  <c r="G287" i="9"/>
  <c r="E287" i="9"/>
  <c r="F287" i="9" s="1"/>
  <c r="G286" i="9"/>
  <c r="E286" i="9"/>
  <c r="F286" i="9" s="1"/>
  <c r="G285" i="9"/>
  <c r="E285" i="9"/>
  <c r="F285" i="9" s="1"/>
  <c r="G284" i="9"/>
  <c r="E284" i="9"/>
  <c r="F284" i="9" s="1"/>
  <c r="G283" i="9"/>
  <c r="E283" i="9"/>
  <c r="F283" i="9" s="1"/>
  <c r="G282" i="9"/>
  <c r="E282" i="9"/>
  <c r="F282" i="9" s="1"/>
  <c r="G281" i="9"/>
  <c r="E281" i="9"/>
  <c r="F281" i="9" s="1"/>
  <c r="G280" i="9"/>
  <c r="E280" i="9"/>
  <c r="F280" i="9" s="1"/>
  <c r="G279" i="9"/>
  <c r="E279" i="9"/>
  <c r="F279" i="9" s="1"/>
  <c r="G278" i="9"/>
  <c r="E278" i="9"/>
  <c r="F278" i="9" s="1"/>
  <c r="G277" i="9"/>
  <c r="E277" i="9"/>
  <c r="F277" i="9" s="1"/>
  <c r="G276" i="9"/>
  <c r="E276" i="9"/>
  <c r="F276" i="9" s="1"/>
  <c r="G275" i="9"/>
  <c r="E275" i="9"/>
  <c r="F275" i="9" s="1"/>
  <c r="G274" i="9"/>
  <c r="E274" i="9"/>
  <c r="F274" i="9" s="1"/>
  <c r="G273" i="9"/>
  <c r="E273" i="9"/>
  <c r="F273" i="9" s="1"/>
  <c r="G272" i="9"/>
  <c r="E272" i="9"/>
  <c r="F272" i="9" s="1"/>
  <c r="G271" i="9"/>
  <c r="E271" i="9"/>
  <c r="F271" i="9" s="1"/>
  <c r="G270" i="9"/>
  <c r="E270" i="9"/>
  <c r="F270" i="9" s="1"/>
  <c r="G269" i="9"/>
  <c r="E269" i="9"/>
  <c r="F269" i="9" s="1"/>
  <c r="G268" i="9"/>
  <c r="E268" i="9"/>
  <c r="F268" i="9" s="1"/>
  <c r="G267" i="9"/>
  <c r="E267" i="9"/>
  <c r="F267" i="9" s="1"/>
  <c r="G266" i="9"/>
  <c r="E266" i="9"/>
  <c r="F266" i="9" s="1"/>
  <c r="G265" i="9"/>
  <c r="E265" i="9"/>
  <c r="F265" i="9" s="1"/>
  <c r="G264" i="9"/>
  <c r="E264" i="9"/>
  <c r="F264" i="9" s="1"/>
  <c r="G263" i="9"/>
  <c r="E263" i="9"/>
  <c r="F263" i="9" s="1"/>
  <c r="G262" i="9"/>
  <c r="E262" i="9"/>
  <c r="F262" i="9" s="1"/>
  <c r="G261" i="9"/>
  <c r="E261" i="9"/>
  <c r="F261" i="9" s="1"/>
  <c r="G260" i="9"/>
  <c r="E260" i="9"/>
  <c r="F260" i="9" s="1"/>
  <c r="G259" i="9"/>
  <c r="E259" i="9"/>
  <c r="F259" i="9" s="1"/>
  <c r="G258" i="9"/>
  <c r="E258" i="9"/>
  <c r="F258" i="9" s="1"/>
  <c r="G257" i="9"/>
  <c r="E257" i="9"/>
  <c r="F257" i="9" s="1"/>
  <c r="G256" i="9"/>
  <c r="E256" i="9"/>
  <c r="F256" i="9" s="1"/>
  <c r="G255" i="9"/>
  <c r="E255" i="9"/>
  <c r="F255" i="9" s="1"/>
  <c r="G254" i="9"/>
  <c r="E254" i="9"/>
  <c r="F254" i="9" s="1"/>
  <c r="G253" i="9"/>
  <c r="E253" i="9"/>
  <c r="F253" i="9" s="1"/>
  <c r="G252" i="9"/>
  <c r="E252" i="9"/>
  <c r="F252" i="9" s="1"/>
  <c r="G251" i="9"/>
  <c r="E251" i="9"/>
  <c r="F251" i="9" s="1"/>
  <c r="G250" i="9"/>
  <c r="E250" i="9"/>
  <c r="F250" i="9" s="1"/>
  <c r="G249" i="9"/>
  <c r="E249" i="9"/>
  <c r="F249" i="9" s="1"/>
  <c r="G248" i="9"/>
  <c r="E248" i="9"/>
  <c r="F248" i="9" s="1"/>
  <c r="G247" i="9"/>
  <c r="E247" i="9"/>
  <c r="F247" i="9" s="1"/>
  <c r="G246" i="9"/>
  <c r="E246" i="9"/>
  <c r="F246" i="9" s="1"/>
  <c r="G245" i="9"/>
  <c r="E245" i="9"/>
  <c r="F245" i="9" s="1"/>
  <c r="G244" i="9"/>
  <c r="E244" i="9"/>
  <c r="F244" i="9" s="1"/>
  <c r="G243" i="9"/>
  <c r="E243" i="9"/>
  <c r="F243" i="9" s="1"/>
  <c r="G242" i="9"/>
  <c r="E242" i="9"/>
  <c r="F242" i="9" s="1"/>
  <c r="G241" i="9"/>
  <c r="E241" i="9"/>
  <c r="F241" i="9" s="1"/>
  <c r="G240" i="9"/>
  <c r="E240" i="9"/>
  <c r="F240" i="9" s="1"/>
  <c r="G239" i="9"/>
  <c r="E239" i="9"/>
  <c r="F239" i="9" s="1"/>
  <c r="G238" i="9"/>
  <c r="E238" i="9"/>
  <c r="F238" i="9" s="1"/>
  <c r="G237" i="9"/>
  <c r="E237" i="9"/>
  <c r="F237" i="9" s="1"/>
  <c r="G236" i="9"/>
  <c r="E236" i="9"/>
  <c r="F236" i="9" s="1"/>
  <c r="G235" i="9"/>
  <c r="E235" i="9"/>
  <c r="F235" i="9" s="1"/>
  <c r="G234" i="9"/>
  <c r="E234" i="9"/>
  <c r="F234" i="9" s="1"/>
  <c r="G233" i="9"/>
  <c r="E233" i="9"/>
  <c r="F233" i="9" s="1"/>
  <c r="G232" i="9"/>
  <c r="E232" i="9"/>
  <c r="F232" i="9" s="1"/>
  <c r="G231" i="9"/>
  <c r="E231" i="9"/>
  <c r="F231" i="9" s="1"/>
  <c r="G230" i="9"/>
  <c r="E230" i="9"/>
  <c r="F230" i="9" s="1"/>
  <c r="G229" i="9"/>
  <c r="E229" i="9"/>
  <c r="F229" i="9" s="1"/>
  <c r="G228" i="9"/>
  <c r="E228" i="9"/>
  <c r="F228" i="9" s="1"/>
  <c r="G227" i="9"/>
  <c r="E227" i="9"/>
  <c r="F227" i="9" s="1"/>
  <c r="G226" i="9"/>
  <c r="E226" i="9"/>
  <c r="F226" i="9" s="1"/>
  <c r="G225" i="9"/>
  <c r="E225" i="9"/>
  <c r="F225" i="9" s="1"/>
  <c r="G224" i="9"/>
  <c r="E224" i="9"/>
  <c r="F224" i="9" s="1"/>
  <c r="G223" i="9"/>
  <c r="E223" i="9"/>
  <c r="F223" i="9" s="1"/>
  <c r="G222" i="9"/>
  <c r="E222" i="9"/>
  <c r="F222" i="9" s="1"/>
  <c r="G221" i="9"/>
  <c r="E221" i="9"/>
  <c r="F221" i="9" s="1"/>
  <c r="G220" i="9"/>
  <c r="E220" i="9"/>
  <c r="F220" i="9" s="1"/>
  <c r="G219" i="9"/>
  <c r="E219" i="9"/>
  <c r="F219" i="9" s="1"/>
  <c r="G218" i="9"/>
  <c r="E218" i="9"/>
  <c r="F218" i="9" s="1"/>
  <c r="G217" i="9"/>
  <c r="E217" i="9"/>
  <c r="F217" i="9" s="1"/>
  <c r="G216" i="9"/>
  <c r="E216" i="9"/>
  <c r="F216" i="9" s="1"/>
  <c r="G215" i="9"/>
  <c r="E215" i="9"/>
  <c r="F215" i="9" s="1"/>
  <c r="G214" i="9"/>
  <c r="E214" i="9"/>
  <c r="F214" i="9" s="1"/>
  <c r="G213" i="9"/>
  <c r="E213" i="9"/>
  <c r="F213" i="9" s="1"/>
  <c r="G212" i="9"/>
  <c r="E212" i="9"/>
  <c r="F212" i="9" s="1"/>
  <c r="G211" i="9"/>
  <c r="E211" i="9"/>
  <c r="F211" i="9" s="1"/>
  <c r="G210" i="9"/>
  <c r="E210" i="9"/>
  <c r="F210" i="9" s="1"/>
  <c r="G209" i="9"/>
  <c r="E209" i="9"/>
  <c r="F209" i="9" s="1"/>
  <c r="G208" i="9"/>
  <c r="E208" i="9"/>
  <c r="F208" i="9" s="1"/>
  <c r="G207" i="9"/>
  <c r="E207" i="9"/>
  <c r="F207" i="9" s="1"/>
  <c r="G206" i="9"/>
  <c r="E206" i="9"/>
  <c r="F206" i="9" s="1"/>
  <c r="G205" i="9"/>
  <c r="E205" i="9"/>
  <c r="F205" i="9" s="1"/>
  <c r="G204" i="9"/>
  <c r="E204" i="9"/>
  <c r="F204" i="9" s="1"/>
  <c r="G203" i="9"/>
  <c r="E203" i="9"/>
  <c r="F203" i="9" s="1"/>
  <c r="G202" i="9"/>
  <c r="E202" i="9"/>
  <c r="F202" i="9" s="1"/>
  <c r="G201" i="9"/>
  <c r="E201" i="9"/>
  <c r="F201" i="9" s="1"/>
  <c r="G200" i="9"/>
  <c r="E200" i="9"/>
  <c r="F200" i="9" s="1"/>
  <c r="G199" i="9"/>
  <c r="E199" i="9"/>
  <c r="F199" i="9" s="1"/>
  <c r="G198" i="9"/>
  <c r="E198" i="9"/>
  <c r="F198" i="9" s="1"/>
  <c r="G197" i="9"/>
  <c r="E197" i="9"/>
  <c r="F197" i="9" s="1"/>
  <c r="G196" i="9"/>
  <c r="E196" i="9"/>
  <c r="F196" i="9" s="1"/>
  <c r="G195" i="9"/>
  <c r="E195" i="9"/>
  <c r="F195" i="9" s="1"/>
  <c r="G194" i="9"/>
  <c r="E194" i="9"/>
  <c r="F194" i="9" s="1"/>
  <c r="G193" i="9"/>
  <c r="E193" i="9"/>
  <c r="F193" i="9" s="1"/>
  <c r="G192" i="9"/>
  <c r="E192" i="9"/>
  <c r="F192" i="9" s="1"/>
  <c r="G191" i="9"/>
  <c r="E191" i="9"/>
  <c r="F191" i="9" s="1"/>
  <c r="G190" i="9"/>
  <c r="E190" i="9"/>
  <c r="F190" i="9" s="1"/>
  <c r="G189" i="9"/>
  <c r="E189" i="9"/>
  <c r="F189" i="9" s="1"/>
  <c r="G188" i="9"/>
  <c r="E188" i="9"/>
  <c r="F188" i="9" s="1"/>
  <c r="G187" i="9"/>
  <c r="E187" i="9"/>
  <c r="F187" i="9" s="1"/>
  <c r="G186" i="9"/>
  <c r="E186" i="9"/>
  <c r="F186" i="9" s="1"/>
  <c r="G185" i="9"/>
  <c r="E185" i="9"/>
  <c r="F185" i="9" s="1"/>
  <c r="G184" i="9"/>
  <c r="E184" i="9"/>
  <c r="F184" i="9" s="1"/>
  <c r="G183" i="9"/>
  <c r="E183" i="9"/>
  <c r="F183" i="9" s="1"/>
  <c r="G182" i="9"/>
  <c r="E182" i="9"/>
  <c r="F182" i="9" s="1"/>
  <c r="G181" i="9"/>
  <c r="E181" i="9"/>
  <c r="F181" i="9" s="1"/>
  <c r="G180" i="9"/>
  <c r="E180" i="9"/>
  <c r="F180" i="9" s="1"/>
  <c r="G179" i="9"/>
  <c r="E179" i="9"/>
  <c r="F179" i="9" s="1"/>
  <c r="G178" i="9"/>
  <c r="E178" i="9"/>
  <c r="F178" i="9" s="1"/>
  <c r="G177" i="9"/>
  <c r="E177" i="9"/>
  <c r="F177" i="9" s="1"/>
  <c r="G176" i="9"/>
  <c r="E176" i="9"/>
  <c r="F176" i="9" s="1"/>
  <c r="G175" i="9"/>
  <c r="E175" i="9"/>
  <c r="F175" i="9" s="1"/>
  <c r="G174" i="9"/>
  <c r="E174" i="9"/>
  <c r="F174" i="9" s="1"/>
  <c r="G173" i="9"/>
  <c r="E173" i="9"/>
  <c r="F173" i="9" s="1"/>
  <c r="G172" i="9"/>
  <c r="E172" i="9"/>
  <c r="F172" i="9" s="1"/>
  <c r="G171" i="9"/>
  <c r="E171" i="9"/>
  <c r="F171" i="9" s="1"/>
  <c r="G170" i="9"/>
  <c r="E170" i="9"/>
  <c r="F170" i="9" s="1"/>
  <c r="G169" i="9"/>
  <c r="E169" i="9"/>
  <c r="F169" i="9" s="1"/>
  <c r="G168" i="9"/>
  <c r="E168" i="9"/>
  <c r="F168" i="9" s="1"/>
  <c r="G167" i="9"/>
  <c r="E167" i="9"/>
  <c r="F167" i="9" s="1"/>
  <c r="G166" i="9"/>
  <c r="E166" i="9"/>
  <c r="F166" i="9" s="1"/>
  <c r="G165" i="9"/>
  <c r="E165" i="9"/>
  <c r="F165" i="9" s="1"/>
  <c r="G164" i="9"/>
  <c r="E164" i="9"/>
  <c r="F164" i="9" s="1"/>
  <c r="G163" i="9"/>
  <c r="E163" i="9"/>
  <c r="F163" i="9" s="1"/>
  <c r="G162" i="9"/>
  <c r="E162" i="9"/>
  <c r="F162" i="9" s="1"/>
  <c r="G161" i="9"/>
  <c r="E161" i="9"/>
  <c r="F161" i="9" s="1"/>
  <c r="G160" i="9"/>
  <c r="E160" i="9"/>
  <c r="F160" i="9" s="1"/>
  <c r="G159" i="9"/>
  <c r="E159" i="9"/>
  <c r="F159" i="9" s="1"/>
  <c r="G158" i="9"/>
  <c r="E158" i="9"/>
  <c r="F158" i="9" s="1"/>
  <c r="G157" i="9"/>
  <c r="E157" i="9"/>
  <c r="F157" i="9" s="1"/>
  <c r="G156" i="9"/>
  <c r="E156" i="9"/>
  <c r="F156" i="9" s="1"/>
  <c r="G155" i="9"/>
  <c r="E155" i="9"/>
  <c r="F155" i="9" s="1"/>
  <c r="G154" i="9"/>
  <c r="E154" i="9"/>
  <c r="F154" i="9" s="1"/>
  <c r="G153" i="9"/>
  <c r="E153" i="9"/>
  <c r="F153" i="9" s="1"/>
  <c r="G152" i="9"/>
  <c r="E152" i="9"/>
  <c r="F152" i="9" s="1"/>
  <c r="G151" i="9"/>
  <c r="E151" i="9"/>
  <c r="F151" i="9" s="1"/>
  <c r="G150" i="9"/>
  <c r="E150" i="9"/>
  <c r="F150" i="9" s="1"/>
  <c r="G149" i="9"/>
  <c r="E149" i="9"/>
  <c r="F149" i="9" s="1"/>
  <c r="G148" i="9"/>
  <c r="E148" i="9"/>
  <c r="F148" i="9" s="1"/>
  <c r="G147" i="9"/>
  <c r="E147" i="9"/>
  <c r="F147" i="9" s="1"/>
  <c r="G146" i="9"/>
  <c r="E146" i="9"/>
  <c r="F146" i="9" s="1"/>
  <c r="G145" i="9"/>
  <c r="E145" i="9"/>
  <c r="F145" i="9" s="1"/>
  <c r="G144" i="9"/>
  <c r="E144" i="9"/>
  <c r="F144" i="9" s="1"/>
  <c r="G143" i="9"/>
  <c r="E143" i="9"/>
  <c r="F143" i="9" s="1"/>
  <c r="G142" i="9"/>
  <c r="E142" i="9"/>
  <c r="F142" i="9" s="1"/>
  <c r="G141" i="9"/>
  <c r="E141" i="9"/>
  <c r="F141" i="9" s="1"/>
  <c r="G140" i="9"/>
  <c r="E140" i="9"/>
  <c r="F140" i="9" s="1"/>
  <c r="G139" i="9"/>
  <c r="E139" i="9"/>
  <c r="F139" i="9" s="1"/>
  <c r="G138" i="9"/>
  <c r="E138" i="9"/>
  <c r="F138" i="9" s="1"/>
  <c r="G137" i="9"/>
  <c r="E137" i="9"/>
  <c r="F137" i="9" s="1"/>
  <c r="G136" i="9"/>
  <c r="E136" i="9"/>
  <c r="F136" i="9" s="1"/>
  <c r="G135" i="9"/>
  <c r="E135" i="9"/>
  <c r="F135" i="9" s="1"/>
  <c r="G134" i="9"/>
  <c r="E134" i="9"/>
  <c r="F134" i="9" s="1"/>
  <c r="G133" i="9"/>
  <c r="E133" i="9"/>
  <c r="F133" i="9" s="1"/>
  <c r="G132" i="9"/>
  <c r="E132" i="9"/>
  <c r="F132" i="9" s="1"/>
  <c r="G131" i="9"/>
  <c r="E131" i="9"/>
  <c r="F131" i="9" s="1"/>
  <c r="G130" i="9"/>
  <c r="E130" i="9"/>
  <c r="F130" i="9" s="1"/>
  <c r="G129" i="9"/>
  <c r="E129" i="9"/>
  <c r="F129" i="9" s="1"/>
  <c r="G128" i="9"/>
  <c r="E128" i="9"/>
  <c r="F128" i="9" s="1"/>
  <c r="G127" i="9"/>
  <c r="E127" i="9"/>
  <c r="F127" i="9" s="1"/>
  <c r="G126" i="9"/>
  <c r="E126" i="9"/>
  <c r="F126" i="9" s="1"/>
  <c r="G125" i="9"/>
  <c r="E125" i="9"/>
  <c r="F125" i="9" s="1"/>
  <c r="G124" i="9"/>
  <c r="E124" i="9"/>
  <c r="F124" i="9" s="1"/>
  <c r="G123" i="9"/>
  <c r="E123" i="9"/>
  <c r="F123" i="9" s="1"/>
  <c r="G122" i="9"/>
  <c r="E122" i="9"/>
  <c r="F122" i="9" s="1"/>
  <c r="G121" i="9"/>
  <c r="E121" i="9"/>
  <c r="F121" i="9" s="1"/>
  <c r="G120" i="9"/>
  <c r="E120" i="9"/>
  <c r="F120" i="9" s="1"/>
  <c r="G119" i="9"/>
  <c r="E119" i="9"/>
  <c r="F119" i="9" s="1"/>
  <c r="G118" i="9"/>
  <c r="E118" i="9"/>
  <c r="F118" i="9" s="1"/>
  <c r="G117" i="9"/>
  <c r="E117" i="9"/>
  <c r="F117" i="9" s="1"/>
  <c r="G116" i="9"/>
  <c r="E116" i="9"/>
  <c r="F116" i="9" s="1"/>
  <c r="G115" i="9"/>
  <c r="E115" i="9"/>
  <c r="F115" i="9" s="1"/>
  <c r="G114" i="9"/>
  <c r="E114" i="9"/>
  <c r="F114" i="9" s="1"/>
  <c r="G113" i="9"/>
  <c r="E113" i="9"/>
  <c r="F113" i="9" s="1"/>
  <c r="G112" i="9"/>
  <c r="E112" i="9"/>
  <c r="F112" i="9" s="1"/>
  <c r="G111" i="9"/>
  <c r="E111" i="9"/>
  <c r="F111" i="9" s="1"/>
  <c r="G110" i="9"/>
  <c r="E110" i="9"/>
  <c r="F110" i="9" s="1"/>
  <c r="G109" i="9"/>
  <c r="E109" i="9"/>
  <c r="F109" i="9" s="1"/>
  <c r="G108" i="9"/>
  <c r="E108" i="9"/>
  <c r="F108" i="9" s="1"/>
  <c r="G107" i="9"/>
  <c r="E107" i="9"/>
  <c r="F107" i="9" s="1"/>
  <c r="G106" i="9"/>
  <c r="E106" i="9"/>
  <c r="F106" i="9" s="1"/>
  <c r="G105" i="9"/>
  <c r="E105" i="9"/>
  <c r="F105" i="9" s="1"/>
  <c r="G104" i="9"/>
  <c r="E104" i="9"/>
  <c r="F104" i="9" s="1"/>
  <c r="G103" i="9"/>
  <c r="E103" i="9"/>
  <c r="F103" i="9" s="1"/>
  <c r="G102" i="9"/>
  <c r="E102" i="9"/>
  <c r="F102" i="9" s="1"/>
  <c r="G101" i="9"/>
  <c r="E101" i="9"/>
  <c r="F101" i="9" s="1"/>
  <c r="G100" i="9"/>
  <c r="E100" i="9"/>
  <c r="F100" i="9" s="1"/>
  <c r="G99" i="9"/>
  <c r="E99" i="9"/>
  <c r="F99" i="9" s="1"/>
  <c r="G98" i="9"/>
  <c r="E98" i="9"/>
  <c r="F98" i="9" s="1"/>
  <c r="G97" i="9"/>
  <c r="E97" i="9"/>
  <c r="F97" i="9" s="1"/>
  <c r="G96" i="9"/>
  <c r="E96" i="9"/>
  <c r="F96" i="9" s="1"/>
  <c r="G95" i="9"/>
  <c r="E95" i="9"/>
  <c r="F95" i="9" s="1"/>
  <c r="G94" i="9"/>
  <c r="E94" i="9"/>
  <c r="F94" i="9" s="1"/>
  <c r="G93" i="9"/>
  <c r="E93" i="9"/>
  <c r="F93" i="9" s="1"/>
  <c r="G92" i="9"/>
  <c r="E92" i="9"/>
  <c r="F92" i="9" s="1"/>
  <c r="G91" i="9"/>
  <c r="E91" i="9"/>
  <c r="F91" i="9" s="1"/>
  <c r="G90" i="9"/>
  <c r="E90" i="9"/>
  <c r="F90" i="9" s="1"/>
  <c r="G89" i="9"/>
  <c r="E89" i="9"/>
  <c r="F89" i="9" s="1"/>
  <c r="G88" i="9"/>
  <c r="E88" i="9"/>
  <c r="F88" i="9" s="1"/>
  <c r="G87" i="9"/>
  <c r="E87" i="9"/>
  <c r="F87" i="9" s="1"/>
  <c r="G86" i="9"/>
  <c r="E86" i="9"/>
  <c r="F86" i="9" s="1"/>
  <c r="G85" i="9"/>
  <c r="E85" i="9"/>
  <c r="F85" i="9" s="1"/>
  <c r="G84" i="9"/>
  <c r="E84" i="9"/>
  <c r="F84" i="9" s="1"/>
  <c r="G83" i="9"/>
  <c r="E83" i="9"/>
  <c r="F83" i="9" s="1"/>
  <c r="G82" i="9"/>
  <c r="E82" i="9"/>
  <c r="F82" i="9" s="1"/>
  <c r="G81" i="9"/>
  <c r="E81" i="9"/>
  <c r="F81" i="9" s="1"/>
  <c r="G80" i="9"/>
  <c r="E80" i="9"/>
  <c r="F80" i="9" s="1"/>
  <c r="G79" i="9"/>
  <c r="E79" i="9"/>
  <c r="F79" i="9" s="1"/>
  <c r="G78" i="9"/>
  <c r="E78" i="9"/>
  <c r="F78" i="9" s="1"/>
  <c r="G77" i="9"/>
  <c r="E77" i="9"/>
  <c r="F77" i="9" s="1"/>
  <c r="G76" i="9"/>
  <c r="E76" i="9"/>
  <c r="F76" i="9" s="1"/>
  <c r="G75" i="9"/>
  <c r="E75" i="9"/>
  <c r="F75" i="9" s="1"/>
  <c r="G74" i="9"/>
  <c r="E74" i="9"/>
  <c r="F74" i="9" s="1"/>
  <c r="G73" i="9"/>
  <c r="E73" i="9"/>
  <c r="F73" i="9" s="1"/>
  <c r="G72" i="9"/>
  <c r="E72" i="9"/>
  <c r="F72" i="9" s="1"/>
  <c r="G71" i="9"/>
  <c r="E71" i="9"/>
  <c r="F71" i="9" s="1"/>
  <c r="G70" i="9"/>
  <c r="E70" i="9"/>
  <c r="F70" i="9" s="1"/>
  <c r="G69" i="9"/>
  <c r="E69" i="9"/>
  <c r="F69" i="9" s="1"/>
  <c r="G68" i="9"/>
  <c r="E68" i="9"/>
  <c r="F68" i="9" s="1"/>
  <c r="G67" i="9"/>
  <c r="E67" i="9"/>
  <c r="F67" i="9" s="1"/>
  <c r="G66" i="9"/>
  <c r="E66" i="9"/>
  <c r="F66" i="9" s="1"/>
  <c r="G65" i="9"/>
  <c r="E65" i="9"/>
  <c r="F65" i="9" s="1"/>
  <c r="G64" i="9"/>
  <c r="E64" i="9"/>
  <c r="F64" i="9" s="1"/>
  <c r="G63" i="9"/>
  <c r="E63" i="9"/>
  <c r="F63" i="9" s="1"/>
  <c r="G62" i="9"/>
  <c r="E62" i="9"/>
  <c r="F62" i="9" s="1"/>
  <c r="G61" i="9"/>
  <c r="E61" i="9"/>
  <c r="F61" i="9" s="1"/>
  <c r="G60" i="9"/>
  <c r="E60" i="9"/>
  <c r="F60" i="9" s="1"/>
  <c r="G59" i="9"/>
  <c r="E59" i="9"/>
  <c r="F59" i="9" s="1"/>
  <c r="G58" i="9"/>
  <c r="E58" i="9"/>
  <c r="F58" i="9" s="1"/>
  <c r="G57" i="9"/>
  <c r="E57" i="9"/>
  <c r="F57" i="9" s="1"/>
  <c r="G56" i="9"/>
  <c r="E56" i="9"/>
  <c r="F56" i="9" s="1"/>
  <c r="G55" i="9"/>
  <c r="E55" i="9"/>
  <c r="F55" i="9" s="1"/>
  <c r="G54" i="9"/>
  <c r="E54" i="9"/>
  <c r="F54" i="9" s="1"/>
  <c r="G53" i="9"/>
  <c r="E53" i="9"/>
  <c r="F53" i="9" s="1"/>
  <c r="G52" i="9"/>
  <c r="E52" i="9"/>
  <c r="F52" i="9" s="1"/>
  <c r="G51" i="9"/>
  <c r="E51" i="9"/>
  <c r="F51" i="9" s="1"/>
  <c r="G50" i="9"/>
  <c r="E50" i="9"/>
  <c r="F50" i="9" s="1"/>
  <c r="G49" i="9"/>
  <c r="E49" i="9"/>
  <c r="F49" i="9" s="1"/>
  <c r="G48" i="9"/>
  <c r="E48" i="9"/>
  <c r="F48" i="9" s="1"/>
  <c r="G47" i="9"/>
  <c r="E47" i="9"/>
  <c r="F47" i="9" s="1"/>
  <c r="G46" i="9"/>
  <c r="E46" i="9"/>
  <c r="F46" i="9" s="1"/>
  <c r="G45" i="9"/>
  <c r="E45" i="9"/>
  <c r="F45" i="9" s="1"/>
  <c r="G44" i="9"/>
  <c r="E44" i="9"/>
  <c r="F44" i="9" s="1"/>
  <c r="G43" i="9"/>
  <c r="E43" i="9"/>
  <c r="F43" i="9" s="1"/>
  <c r="G42" i="9"/>
  <c r="E42" i="9"/>
  <c r="F42" i="9" s="1"/>
  <c r="G41" i="9"/>
  <c r="E41" i="9"/>
  <c r="F41" i="9" s="1"/>
  <c r="G40" i="9"/>
  <c r="E40" i="9"/>
  <c r="F40" i="9" s="1"/>
  <c r="G39" i="9"/>
  <c r="E39" i="9"/>
  <c r="F39" i="9" s="1"/>
  <c r="G38" i="9"/>
  <c r="E38" i="9"/>
  <c r="F38" i="9" s="1"/>
  <c r="G37" i="9"/>
  <c r="E37" i="9"/>
  <c r="F37" i="9" s="1"/>
  <c r="G36" i="9"/>
  <c r="E36" i="9"/>
  <c r="F36" i="9" s="1"/>
  <c r="G35" i="9"/>
  <c r="E35" i="9"/>
  <c r="F35" i="9" s="1"/>
  <c r="G34" i="9"/>
  <c r="E34" i="9"/>
  <c r="F34" i="9" s="1"/>
  <c r="G33" i="9"/>
  <c r="E33" i="9"/>
  <c r="F33" i="9" s="1"/>
  <c r="G32" i="9"/>
  <c r="E32" i="9"/>
  <c r="F32" i="9" s="1"/>
  <c r="G31" i="9"/>
  <c r="E31" i="9"/>
  <c r="F31" i="9" s="1"/>
  <c r="G30" i="9"/>
  <c r="E30" i="9"/>
  <c r="F30" i="9" s="1"/>
  <c r="G29" i="9"/>
  <c r="E29" i="9"/>
  <c r="F29" i="9" s="1"/>
  <c r="G28" i="9"/>
  <c r="E28" i="9"/>
  <c r="F28" i="9" s="1"/>
  <c r="G27" i="9"/>
  <c r="E27" i="9"/>
  <c r="F27" i="9" s="1"/>
  <c r="G26" i="9"/>
  <c r="E26" i="9"/>
  <c r="F26" i="9" s="1"/>
  <c r="G25" i="9"/>
  <c r="E25" i="9"/>
  <c r="F25" i="9" s="1"/>
  <c r="G24" i="9"/>
  <c r="E24" i="9"/>
  <c r="F24" i="9" s="1"/>
  <c r="G23" i="9"/>
  <c r="E23" i="9"/>
  <c r="F23" i="9" s="1"/>
  <c r="G22" i="9"/>
  <c r="E22" i="9"/>
  <c r="F22" i="9" s="1"/>
  <c r="G21" i="9"/>
  <c r="E21" i="9"/>
  <c r="F21" i="9" s="1"/>
  <c r="G20" i="9"/>
  <c r="E20" i="9"/>
  <c r="F20" i="9" s="1"/>
  <c r="G19" i="9"/>
  <c r="E19" i="9"/>
  <c r="F19" i="9" s="1"/>
  <c r="G18" i="9"/>
  <c r="E18" i="9"/>
  <c r="F18" i="9" s="1"/>
  <c r="G17" i="9"/>
  <c r="E17" i="9"/>
  <c r="F17" i="9" s="1"/>
  <c r="G16" i="9"/>
  <c r="E16" i="9"/>
  <c r="F16" i="9" s="1"/>
  <c r="G15" i="9"/>
  <c r="E15" i="9"/>
  <c r="F15" i="9" s="1"/>
  <c r="G14" i="9"/>
  <c r="E14" i="9"/>
  <c r="F14" i="9" s="1"/>
  <c r="G13" i="9"/>
  <c r="E13" i="9"/>
  <c r="F13" i="9" s="1"/>
  <c r="G12" i="9"/>
  <c r="E12" i="9"/>
  <c r="F12" i="9" s="1"/>
  <c r="G11" i="9"/>
  <c r="E11" i="9"/>
  <c r="F11" i="9" s="1"/>
  <c r="G10" i="9"/>
  <c r="E10" i="9"/>
  <c r="F10" i="9" s="1"/>
  <c r="G9" i="9"/>
  <c r="E9" i="9"/>
  <c r="F9" i="9" s="1"/>
  <c r="G8" i="9"/>
  <c r="E8" i="9"/>
  <c r="F8" i="9" s="1"/>
  <c r="G7" i="9"/>
  <c r="E7" i="9"/>
  <c r="F7" i="9" s="1"/>
  <c r="G6" i="9"/>
  <c r="E6" i="9"/>
  <c r="F6" i="9" s="1"/>
  <c r="G5" i="9"/>
  <c r="E5" i="9"/>
  <c r="F5" i="9" s="1"/>
  <c r="G4" i="9"/>
  <c r="E4" i="9"/>
  <c r="F4" i="9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G329" i="9" l="1"/>
  <c r="E329" i="8"/>
  <c r="G329" i="8"/>
  <c r="F329" i="9"/>
  <c r="E329" i="9"/>
  <c r="F4" i="8"/>
  <c r="F329" i="8" s="1"/>
</calcChain>
</file>

<file path=xl/sharedStrings.xml><?xml version="1.0" encoding="utf-8"?>
<sst xmlns="http://schemas.openxmlformats.org/spreadsheetml/2006/main" count="4251" uniqueCount="644">
  <si>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</si>
  <si>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</si>
  <si>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</si>
  <si>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</si>
  <si>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</si>
  <si>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</si>
  <si>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</si>
  <si>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</si>
  <si>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VSS</t>
  </si>
  <si>
    <t>I/O</t>
  </si>
  <si>
    <t>Libero Defined* DNC</t>
  </si>
  <si>
    <t>DNC</t>
  </si>
  <si>
    <t>SERDES_0_TXD0_P</t>
  </si>
  <si>
    <t>SERDES_0_RXD0_N</t>
  </si>
  <si>
    <t>JTAG_TMS/M3_TMS/M3_SWDIO</t>
  </si>
  <si>
    <t>XTLOSC_MAIN_XTAL</t>
  </si>
  <si>
    <t>Nominal 50K ohm internal weak pull-up to VPP. If unused, it can be left floating (DNC). The pin should not be grounded (VSS)</t>
  </si>
  <si>
    <t>NC</t>
  </si>
  <si>
    <t>VDDI5</t>
  </si>
  <si>
    <t>MDDR_IMP_CALIB</t>
  </si>
  <si>
    <t>VDDI1</t>
  </si>
  <si>
    <t>DNC or VSS</t>
  </si>
  <si>
    <t>CCC_NW0_NW1_PLL_VDDA</t>
  </si>
  <si>
    <t>CCC_NW0_NW1_PLL_VSSA</t>
  </si>
  <si>
    <t>VDDI2</t>
  </si>
  <si>
    <t>VSSNVM</t>
  </si>
  <si>
    <t>VDD</t>
  </si>
  <si>
    <t>VPPNVM</t>
  </si>
  <si>
    <t>JTAG_TCK/M3_TCK</t>
  </si>
  <si>
    <t>VDDI3</t>
  </si>
  <si>
    <t>VPP</t>
  </si>
  <si>
    <t>DEVRST_N</t>
  </si>
  <si>
    <t>VDDI7</t>
  </si>
  <si>
    <t>JTAG_TDI/M3_TDI</t>
  </si>
  <si>
    <t>CCC_SW0_SW1_PLL_VDDA</t>
  </si>
  <si>
    <t>CCC_SW0_SW1_PLL_VSSA</t>
  </si>
  <si>
    <t>JTAG_TDO/M3_TDO/M3_SWO</t>
  </si>
  <si>
    <t>Must connect directly to VDD or 2.5V</t>
  </si>
  <si>
    <t>SERDES_0_L01_REFRET</t>
  </si>
  <si>
    <t>SERDES_0_L01_VDDAIO</t>
  </si>
  <si>
    <t>SERDES_0_L01_REXT</t>
  </si>
  <si>
    <t>JTAGSEL</t>
  </si>
  <si>
    <t>VDDI4</t>
  </si>
  <si>
    <t>SERDES_0_L01_VDDAPLL</t>
  </si>
  <si>
    <t>VDDI6</t>
  </si>
  <si>
    <t>SERDES_0_TXD0_N</t>
  </si>
  <si>
    <t>SERDES_0_RXD0_P</t>
  </si>
  <si>
    <t>JTAG_TRSTB/M3_TRSTB</t>
  </si>
  <si>
    <t>XTLOSC_MAIN_EXTAL</t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</si>
  <si>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</si>
  <si>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</si>
  <si>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</si>
  <si>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</si>
  <si>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</si>
  <si>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</si>
  <si>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</si>
  <si>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</si>
  <si>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***Pull up to VPP through 10 KOhm resistor. Nominal 22K ohm internal pull-up</t>
  </si>
  <si>
    <t>CCC_NE0_NE1_MSS_MDDR_PLL_VSSA</t>
  </si>
  <si>
    <t>CCC_NE0_NE1_MSS_MDDR_PLL_VDDA</t>
  </si>
  <si>
    <t>XTLOSC_AUX_EXTAL</t>
  </si>
  <si>
    <t>XTLOSC_AUX_XTAL</t>
  </si>
  <si>
    <t>Must connect to VDD</t>
  </si>
  <si>
    <t>DDRIO74NB1/MDDR_CS_N</t>
  </si>
  <si>
    <t>DDRIO80PB1/MDDR_DQ10/CCC_NE0_CLKI2</t>
  </si>
  <si>
    <t>DDRIO80NB1/MDDR_DQ11</t>
  </si>
  <si>
    <t>DDRIO82NB1/MDDR_TMATCH_0_OUT</t>
  </si>
  <si>
    <t>DDRIO84NB1/MDDR_DQ4</t>
  </si>
  <si>
    <t>DDRIO88PB1/CCC_NW1_CLKI3</t>
  </si>
  <si>
    <t>DDRIO90PB1/MDDR_TMATCH_ECC_IN</t>
  </si>
  <si>
    <t>DDRIO91PB1/MDDR_DQS_ECC</t>
  </si>
  <si>
    <t>DDRIO64NB1/MDDR_ADDR11</t>
  </si>
  <si>
    <t>DDRIO91NB1/MDDR_DQS_ECC_N</t>
  </si>
  <si>
    <t>DDRIO64PB1/MDDR_ADDR10</t>
  </si>
  <si>
    <t>DDRIO66PB1/MDDR_ODT</t>
  </si>
  <si>
    <t>DDRIO65NB1/MDDR_ADDR9</t>
  </si>
  <si>
    <t>DDRIO70NB1/MDDR_ADDR0</t>
  </si>
  <si>
    <t>DDRIO70PB1/MDDR_BA2</t>
  </si>
  <si>
    <t>DDRIO72PB1/MDDR_CLK</t>
  </si>
  <si>
    <t>SERDES_0_TXD1_P</t>
  </si>
  <si>
    <t>SERDES_0_RXD1_N</t>
  </si>
  <si>
    <t>MSIO8NB3/CAN_TX_EN_N/GPIO_4_A/USB_DATA2_A</t>
  </si>
  <si>
    <t>Pull-up to VDDI4 through 1K ohm resistor</t>
  </si>
  <si>
    <t>DDRIO62PB1/MDDR_ADDR14</t>
  </si>
  <si>
    <t>DDRIO74PB1/MDDR_CKE</t>
  </si>
  <si>
    <t>DDRIO78PB1/MDDR_TMATCH_0_IN</t>
  </si>
  <si>
    <t>DDRIO78NB1/MDDR_DM_RDQS1</t>
  </si>
  <si>
    <t>DDRIO82PB1/MDDR_DQ7</t>
  </si>
  <si>
    <t>DDRIO84PB1/MDDR_DM_RDQS0</t>
  </si>
  <si>
    <t>DDRIO86NB1/MDDR_DQ3</t>
  </si>
  <si>
    <t>DDRIO88NB1</t>
  </si>
  <si>
    <t>DDRIO90NB1/MDDR_DM_RDQS_ECC</t>
  </si>
  <si>
    <t>DDRIO63PB1/MDDR_ADDR12</t>
  </si>
  <si>
    <t>DDRIO92PB1/GB0/CCC_NW0_CLKI3</t>
  </si>
  <si>
    <t>DDRIO92NB1/GB4/CCC_NW1_CLKI2</t>
  </si>
  <si>
    <t>DDRIO66NB1/MDDR_ADDR7</t>
  </si>
  <si>
    <t>DDRIO65PB1/MDDR_ADDR8</t>
  </si>
  <si>
    <t>DDRIO68PB1/MDDR_ADDR3</t>
  </si>
  <si>
    <t>DDRIO68NB1/MDDR_ADDR4</t>
  </si>
  <si>
    <t>DDRIO72NB1/MDDR_CLK_N</t>
  </si>
  <si>
    <t>DDRIO62NB1/MDDR_ADDR15</t>
  </si>
  <si>
    <t>DDRIO76PB1/MDDR_DQ14/CCC_NE1_CLKI3</t>
  </si>
  <si>
    <t>DDRIO86PB1/MDDR_DQ2</t>
  </si>
  <si>
    <t>DDRIO63NB1/MDDR_ADDR13</t>
  </si>
  <si>
    <t>MSIO133NB8</t>
  </si>
  <si>
    <t>MSIO133PB8</t>
  </si>
  <si>
    <t>DDRIO71PB1/MDDR_BA0</t>
  </si>
  <si>
    <t>DDRIO81PB1/MDDR_DQ8</t>
  </si>
  <si>
    <t>DDRIO76NB1/MDDR_DQ15</t>
  </si>
  <si>
    <t>DDRIO85PB1/MDDR_DQS0</t>
  </si>
  <si>
    <t>DDRIO87PB1/MDDR_DQ0</t>
  </si>
  <si>
    <t>DDRIO89NB1/MDDR_DQ_ECC0</t>
  </si>
  <si>
    <t>DDRIO89PB1/MDDR_DQ_ECC1</t>
  </si>
  <si>
    <t>DDRIO93NB1/CCC_NW0_CLKI2</t>
  </si>
  <si>
    <t>MSIO139NB8</t>
  </si>
  <si>
    <t>DDRIO69PB1/MDDR_ADDR1</t>
  </si>
  <si>
    <t>DDRIO71NB1/MDDR_BA1</t>
  </si>
  <si>
    <t>DDRIO73PB1/MDDR_RESET_N</t>
  </si>
  <si>
    <t>DDRIO81NB1/MDDR_DQ9</t>
  </si>
  <si>
    <t>DDRIO77PB1/MDDR_DQ12/GB12/CCC_NE1_CLKI2</t>
  </si>
  <si>
    <t>DDRIO85NB1/MDDR_DQS0_N</t>
  </si>
  <si>
    <t>DDRIO83PB1/MDDR_DQ5</t>
  </si>
  <si>
    <t>DDRIO87NB1/MDDR_DQ1</t>
  </si>
  <si>
    <t>DDRIO93PB1/MDDR_TMATCH_ECC_OUT</t>
  </si>
  <si>
    <t>MSIO134NB8</t>
  </si>
  <si>
    <t>MSIO140PB8</t>
  </si>
  <si>
    <t>MSIO139PB8</t>
  </si>
  <si>
    <t>DDRIO67PB1/MDDR_ADDR5</t>
  </si>
  <si>
    <t>DDRIO69NB1/MDDR_ADDR2</t>
  </si>
  <si>
    <t>DDRIO73NB1/MDDR_CAS_N</t>
  </si>
  <si>
    <t>DDRIO79NB1/MDDR_DQS1_N</t>
  </si>
  <si>
    <t>DDRIO79PB1/MDDR_DQS1/GB8/CCC_NE0_CLKI3</t>
  </si>
  <si>
    <t>MSIO145PB8</t>
  </si>
  <si>
    <t>MSIO134PB8</t>
  </si>
  <si>
    <t>MSIO140NB8</t>
  </si>
  <si>
    <t>MSIO53PB2/MMUART_1_RI/GPIO_15_B/CCC_NE1_CLKI1</t>
  </si>
  <si>
    <t>VDDI8</t>
  </si>
  <si>
    <t>MSIO143PB8</t>
  </si>
  <si>
    <t>MSIO53NB2/MMUART_1_DCD/GPIO_16_B</t>
  </si>
  <si>
    <t>DDRIO67NB1/MDDR_ADDR6</t>
  </si>
  <si>
    <t>MSIO52PB2/MMUART_1_CTS/GPIO_13_B/CCC_NE0_CLKI1</t>
  </si>
  <si>
    <t>DDRIO75PB1/MDDR_RAS_N</t>
  </si>
  <si>
    <t>DDRIO77NB1/MDDR_DQ13</t>
  </si>
  <si>
    <t>VREF</t>
  </si>
  <si>
    <t>DDRIO83NB1/MDDR_DQ6</t>
  </si>
  <si>
    <t>Must connect directly to 2.5V or 3.3V</t>
  </si>
  <si>
    <t>MSIO145NB8</t>
  </si>
  <si>
    <t>MSIO52NB2/MMUART_1_DSR/GPIO_14_B</t>
  </si>
  <si>
    <t>MSIO146NB8</t>
  </si>
  <si>
    <t>MSIO143NB8</t>
  </si>
  <si>
    <t>MSIO51PB2/MMUART_1_RTS/GPIO_11_B</t>
  </si>
  <si>
    <t>MSIO51NB2/MMUART_1_DTR/GPIO_12_B</t>
  </si>
  <si>
    <t>DDRIO75NB1/MDDR_WE_N</t>
  </si>
  <si>
    <t>MSIO43PB3/USB_DATA6_D</t>
  </si>
  <si>
    <t>MSIO149PB8</t>
  </si>
  <si>
    <t>MSIO149NB8</t>
  </si>
  <si>
    <t>MSIO146PB8</t>
  </si>
  <si>
    <t>MSIO41PB3/USB_DATA2_D</t>
  </si>
  <si>
    <t>MSIO41NB3/USB_DATA3_D</t>
  </si>
  <si>
    <t>MSIO43NB3/USB_DATA7_D/GPIO_23_B</t>
  </si>
  <si>
    <t>MSIO151NB8</t>
  </si>
  <si>
    <t>MSIO42NB3/USB_DATA5_D</t>
  </si>
  <si>
    <t>MSIO150NB8</t>
  </si>
  <si>
    <t>MSIO150PB8</t>
  </si>
  <si>
    <t>MSIO40PB3/USB_DATA0_D</t>
  </si>
  <si>
    <t>MSIO163NB8</t>
  </si>
  <si>
    <t>MSIO156NB8</t>
  </si>
  <si>
    <t>MSIO151PB8</t>
  </si>
  <si>
    <t>MSIO42PB3/USB_DATA4_D</t>
  </si>
  <si>
    <t>MSIO158NB8</t>
  </si>
  <si>
    <t>MSIO158PB8/CCC_NW1_CLKI0</t>
  </si>
  <si>
    <t>MSIO40NB3/USB_DATA1_D</t>
  </si>
  <si>
    <t>MSIO38NB3/USB_DIR_D</t>
  </si>
  <si>
    <t>MSIO7NB3/CAN_TX/GPIO_2_A/USB_DATA0_A</t>
  </si>
  <si>
    <t>MSIO39PB3/USB_STP_D</t>
  </si>
  <si>
    <t>MSIO163PB8</t>
  </si>
  <si>
    <t>MSIO156PB8/GB6/CCC_NW1_CLKI1</t>
  </si>
  <si>
    <t>MSIO157NB8</t>
  </si>
  <si>
    <t>MSIO157PB8/GB2/CCC_NW0_CLKI1</t>
  </si>
  <si>
    <t>MSIO39NB3/USB_NXT_D</t>
  </si>
  <si>
    <t>MSIO159NB8</t>
  </si>
  <si>
    <t>MSIO24PB3/SPI_1_SS2/GPIO_15_A</t>
  </si>
  <si>
    <t>MSIO38PB3/USB_XCLK_D</t>
  </si>
  <si>
    <t>MSIO21NB3/GPIO_28_A</t>
  </si>
  <si>
    <t>MSIO165NB8</t>
  </si>
  <si>
    <t>MSIO169PB8</t>
  </si>
  <si>
    <t>MSIO24NB3/SPI_1_SS3/GPIO_16_A</t>
  </si>
  <si>
    <t>MSIO166PB8</t>
  </si>
  <si>
    <t>MSIO159PB8/CCC_NW0_CLKI0</t>
  </si>
  <si>
    <t>MSIO23NB3/SPI_1_SS1/GPIO_14_A</t>
  </si>
  <si>
    <t>MSIO23PB3/SPI_0_SS3/GPIO_10_A/USB_DATA7_A</t>
  </si>
  <si>
    <t>MSIO21PB3/GPIO_27_A</t>
  </si>
  <si>
    <t>MSIO165PB8</t>
  </si>
  <si>
    <t>MSIO169NB8</t>
  </si>
  <si>
    <t>MSIO171PB8</t>
  </si>
  <si>
    <t>MSIO166NB8</t>
  </si>
  <si>
    <t>MSIO22NB3/SPI_0_SS2/GPIO_9_A/USB_DATA6_A</t>
  </si>
  <si>
    <t>MSIO22PB3/SPI_0_SS1/GPIO_8_A/USB_DATA5_A</t>
  </si>
  <si>
    <t>MSIOD175NB7</t>
  </si>
  <si>
    <t>MSIO171NB8</t>
  </si>
  <si>
    <t>MSIO172NB8</t>
  </si>
  <si>
    <t>MSIO172PB8</t>
  </si>
  <si>
    <t>MSIO17NB3/SPI_1_SS0/GPIO_13_A</t>
  </si>
  <si>
    <t>MSIO18NB3/SPI_1_SS5/GPIO_18_A</t>
  </si>
  <si>
    <t>MSIO196NB5/CCC_SW0_CLKI2</t>
  </si>
  <si>
    <t>MSIOD175PB7/GB5/CCC_SW1_CLKI1</t>
  </si>
  <si>
    <t>MSIO18PB3/SPI_1_SS4/GPIO_17_A</t>
  </si>
  <si>
    <t>MSIOD176NB7</t>
  </si>
  <si>
    <t>MSIOD176PB7/GB1/CCC_SW0_CLKI1</t>
  </si>
  <si>
    <t>MSIO17PB3/SPI_1_SDO/GPIO_12_A</t>
  </si>
  <si>
    <t>MSIO16PB3/SPI_1_CLK</t>
  </si>
  <si>
    <t>MSIO197PB5/PROBE_A</t>
  </si>
  <si>
    <t>MSIOD177PB7/CCC_SW1_CLKI0</t>
  </si>
  <si>
    <t>MSIOD177NB7</t>
  </si>
  <si>
    <t>MSIOD178NB7</t>
  </si>
  <si>
    <t>MSIOD178PB7/CCC_SW0_CLKI0</t>
  </si>
  <si>
    <t>MSIO16NB3/SPI_1_SDI/GPIO_11_A</t>
  </si>
  <si>
    <t>MSIO14NB3/SPI_0_SS5/GPIO_20_A</t>
  </si>
  <si>
    <t>MSIO201PB5/GB3/CCC_SW0_CLKI3</t>
  </si>
  <si>
    <t>MSIO197NB5/PROBE_B</t>
  </si>
  <si>
    <t>MSIO14PB3/SPI_0_SS4/GPIO_19_A</t>
  </si>
  <si>
    <t>MSIO13PB3/SPI_0_SDO/GPIO_6_A/USB_STP_A</t>
  </si>
  <si>
    <t>MSIO13NB3/SPI_0_SS0/GPIO_7_A/USB_NXT_A</t>
  </si>
  <si>
    <t>Connect to either VDDI4 or VSS through resistor (200 to 1K ohm)</t>
  </si>
  <si>
    <t>MSIO208PB5/CCC_SW1_CLKI3</t>
  </si>
  <si>
    <t>MSIO12NB3/SPI_0_SDI/GPIO_5_A/USB_DIR_A</t>
  </si>
  <si>
    <t>MSIO201NB5/GB7/CCC_SW1_CLKI2</t>
  </si>
  <si>
    <t>MSIO12PB3/SPI_0_CLK/USB_XCLK_A</t>
  </si>
  <si>
    <t>SERDES_0_TXD1_N</t>
  </si>
  <si>
    <t>SERDES_0_RXD1_P</t>
  </si>
  <si>
    <t>MSIO8PB3/CAN_RX/GPIO_3_A/USB_DATA1_A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</si>
  <si>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</si>
  <si>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</si>
  <si>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*** DEVRST_N is a dedicated Input and is powered by VPP. It is a Schmitt trigger input</t>
  </si>
  <si>
    <t>MSIOD194NB6</t>
  </si>
  <si>
    <t>MSIOD194PB6</t>
  </si>
  <si>
    <t>MSIOD193NB6</t>
  </si>
  <si>
    <t>MSIOD193PB6</t>
  </si>
  <si>
    <t>MSIO5PB3</t>
  </si>
  <si>
    <t>MSIO5NB3</t>
  </si>
  <si>
    <t>MSIO4NB3</t>
  </si>
  <si>
    <t>MSIO4PB3</t>
  </si>
  <si>
    <t>MSIO2NB3</t>
  </si>
  <si>
    <t>MSIO54NB2/MMUART_1_TXD/GPIO_24_B</t>
  </si>
  <si>
    <t>MSIO55NB2/MMUART_1_RXD/GPIO_26_B</t>
  </si>
  <si>
    <t>MSIO11NB3/I2C_1_SCL/GPIO_1_A/USB_DATA4_A/CCC_NE1_CLKI0</t>
  </si>
  <si>
    <t>MSIO11PB3/I2C_1_SDA/GPIO_0_A/USB_DATA3_A/CCC_NE0_CLKI0</t>
  </si>
  <si>
    <t>MSIO55PB2/MMUART_1_CLK/GPIO_25_B/GB14/VCCC_SE1_CLKI</t>
  </si>
  <si>
    <t>MSIO54PB2/GB10/VCCC_SE0_CLKI</t>
  </si>
  <si>
    <t>MSIO20PB3/GPIO_25_A/GB9/VCCC_SE0_CLKI</t>
  </si>
  <si>
    <t>MSIO20NB3/GPIO_26_A/GB13/VCCC_SE1_CLKI</t>
  </si>
  <si>
    <t>MSIO210PB5/GB11/VCCC_SE0_CLKI</t>
  </si>
  <si>
    <t>MSIO212PB5/GB15/VCCC_SE1_CLKI</t>
  </si>
  <si>
    <t>MSIO213PB5/VCCC_SE1_CLKI</t>
  </si>
  <si>
    <t>MSIO209PB5/VCCC_SE0_CLKI</t>
  </si>
  <si>
    <t>SERDES_0_TXD2_P</t>
  </si>
  <si>
    <t>SERDES_0_RXD2_N</t>
  </si>
  <si>
    <t>SERDES_0_TXD3_P</t>
  </si>
  <si>
    <t>SERDES_0_RXD3_N</t>
  </si>
  <si>
    <t>SERDES_0_L23_REXT</t>
  </si>
  <si>
    <t>MSIOD194NB6/SERDES_0_REFCLK1_N</t>
  </si>
  <si>
    <t>MSIOD194PB6/SERDES_0_REFCLK1_P</t>
  </si>
  <si>
    <t>SERDES_0_L23_VDDAPLL</t>
  </si>
  <si>
    <t>SERDES_0_L23_REFRET</t>
  </si>
  <si>
    <t>SERDES_0_L23_VDDAIO</t>
  </si>
  <si>
    <t>SERDES_0_PLL_VDDA</t>
  </si>
  <si>
    <t>SERDES_0_PLL_VSSA</t>
  </si>
  <si>
    <t>MSIOD193NB6/SERDES_0_REFCLK0_N</t>
  </si>
  <si>
    <t>MSIOD193PB6/SERDES_0_REFCLK0_P</t>
  </si>
  <si>
    <t>SERDES_0_TXD2_N</t>
  </si>
  <si>
    <t>SERDES_0_RXD2_P</t>
  </si>
  <si>
    <t>SERDES_0_TXD3_N</t>
  </si>
  <si>
    <t>SERDES_0_RXD3_P</t>
  </si>
  <si>
    <t>Must connect to VDDI2**</t>
  </si>
  <si>
    <t>Must connect to VDDI3**</t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</si>
  <si>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</si>
  <si>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</si>
  <si>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</si>
  <si>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</si>
  <si>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</si>
  <si>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</si>
  <si>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</si>
  <si>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</si>
  <si>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</si>
  <si>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</si>
  <si>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M2S090T(S) Single PCIe Mode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</si>
  <si>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</si>
  <si>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</si>
  <si>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</si>
  <si>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</si>
  <si>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</si>
  <si>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</si>
  <si>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</si>
  <si>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M2S090T(S) Dual PCIe Mode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</si>
  <si>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</si>
  <si>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</si>
  <si>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</si>
  <si>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</si>
  <si>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</si>
  <si>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</si>
  <si>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M2S090T(S) Single PHY Mode</t>
  </si>
  <si>
    <t>XAUI</t>
  </si>
  <si>
    <t>EPCS Protocol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</si>
  <si>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</si>
  <si>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</si>
  <si>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</si>
  <si>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</si>
  <si>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</si>
  <si>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</si>
  <si>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</si>
  <si>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</si>
  <si>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</si>
  <si>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</si>
  <si>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</si>
  <si>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</si>
  <si>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</si>
  <si>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</si>
  <si>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</si>
  <si>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</si>
  <si>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</si>
  <si>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</si>
  <si>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</si>
  <si>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</si>
  <si>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</si>
  <si>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A3</t>
  </si>
  <si>
    <t>A4</t>
  </si>
  <si>
    <t>A5</t>
  </si>
  <si>
    <t>A6</t>
  </si>
  <si>
    <t>A7</t>
  </si>
  <si>
    <t>A8</t>
  </si>
  <si>
    <t>A9</t>
  </si>
  <si>
    <t>AA1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</si>
  <si>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</si>
  <si>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</si>
  <si>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</si>
  <si>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</si>
  <si>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</si>
  <si>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</si>
  <si>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</si>
  <si>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</si>
  <si>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</si>
  <si>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</si>
  <si>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</t>
  </si>
  <si>
    <t>AA20</t>
  </si>
  <si>
    <t>AA21</t>
  </si>
  <si>
    <t>AA3</t>
  </si>
  <si>
    <t>AA4</t>
  </si>
  <si>
    <t>AA5</t>
  </si>
  <si>
    <t>AA6</t>
  </si>
  <si>
    <t>AA7</t>
  </si>
  <si>
    <t>AA8</t>
  </si>
  <si>
    <t>AA9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</si>
  <si>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</si>
  <si>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</si>
  <si>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</si>
  <si>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</si>
  <si>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</si>
  <si>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</si>
  <si>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</si>
  <si>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</si>
  <si>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</si>
  <si>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</si>
  <si>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</si>
  <si>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</si>
  <si>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</si>
  <si>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</si>
  <si>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B3</t>
  </si>
  <si>
    <t>B4</t>
  </si>
  <si>
    <t>B5</t>
  </si>
  <si>
    <t>B6</t>
  </si>
  <si>
    <t>B7</t>
  </si>
  <si>
    <t>B8</t>
  </si>
  <si>
    <t>B9</t>
  </si>
  <si>
    <t>C1</t>
  </si>
  <si>
    <t>C11</t>
  </si>
  <si>
    <t>C16</t>
  </si>
  <si>
    <t>C2</t>
  </si>
  <si>
    <t>C20</t>
  </si>
  <si>
    <t>C21</t>
  </si>
  <si>
    <t>C6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</si>
  <si>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</si>
  <si>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</si>
  <si>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</si>
  <si>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</si>
  <si>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</si>
  <si>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</si>
  <si>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</si>
  <si>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</si>
  <si>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</si>
  <si>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</si>
  <si>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D2</t>
  </si>
  <si>
    <t>D20</t>
  </si>
  <si>
    <t>D21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</si>
  <si>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</si>
  <si>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</si>
  <si>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</si>
  <si>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</si>
  <si>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</si>
  <si>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</si>
  <si>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</si>
  <si>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</si>
  <si>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</si>
  <si>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</si>
  <si>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</si>
  <si>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</si>
  <si>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</si>
  <si>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</si>
  <si>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</si>
  <si>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</si>
  <si>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</t>
  </si>
  <si>
    <t>E20</t>
  </si>
  <si>
    <t>E21</t>
  </si>
  <si>
    <t>E4</t>
  </si>
  <si>
    <t>E5</t>
  </si>
  <si>
    <t>E6</t>
  </si>
  <si>
    <t>E7</t>
  </si>
  <si>
    <t>E8</t>
  </si>
  <si>
    <t>E9</t>
  </si>
  <si>
    <t>F1</t>
  </si>
  <si>
    <t>F17</t>
  </si>
  <si>
    <t>F18</t>
  </si>
  <si>
    <t>F19</t>
  </si>
  <si>
    <t>F2</t>
  </si>
  <si>
    <t>F20</t>
  </si>
  <si>
    <t>F21</t>
  </si>
  <si>
    <t>F3</t>
  </si>
  <si>
    <t>F4</t>
  </si>
  <si>
    <t>F5</t>
  </si>
  <si>
    <t>G1</t>
  </si>
  <si>
    <t>G10</t>
  </si>
  <si>
    <t>G11</t>
  </si>
  <si>
    <t>G12</t>
  </si>
  <si>
    <t>G13</t>
  </si>
  <si>
    <t>G14</t>
  </si>
  <si>
    <t>G15</t>
  </si>
  <si>
    <t>G17</t>
  </si>
  <si>
    <t>G18</t>
  </si>
  <si>
    <t>G2</t>
  </si>
  <si>
    <t>G20</t>
  </si>
  <si>
    <t>G21</t>
  </si>
  <si>
    <t>G4</t>
  </si>
  <si>
    <t>G5</t>
  </si>
  <si>
    <t>G7</t>
  </si>
  <si>
    <t>G8</t>
  </si>
  <si>
    <t>G9</t>
  </si>
  <si>
    <t>H1</t>
  </si>
  <si>
    <t>H15</t>
  </si>
  <si>
    <t>H17</t>
  </si>
  <si>
    <t>H18</t>
  </si>
  <si>
    <t>H2</t>
  </si>
  <si>
    <t>H20</t>
  </si>
  <si>
    <t>H21</t>
  </si>
  <si>
    <t>H4</t>
  </si>
  <si>
    <t>H5</t>
  </si>
  <si>
    <t>H7</t>
  </si>
  <si>
    <t>J1</t>
  </si>
  <si>
    <t>J10</t>
  </si>
  <si>
    <t>J11</t>
  </si>
  <si>
    <t>J12</t>
  </si>
  <si>
    <t>J13</t>
  </si>
  <si>
    <t>J15</t>
  </si>
  <si>
    <t>J17</t>
  </si>
  <si>
    <t>J18</t>
  </si>
  <si>
    <t>J2</t>
  </si>
  <si>
    <t>J20</t>
  </si>
  <si>
    <t>J21</t>
  </si>
  <si>
    <t>J4</t>
  </si>
  <si>
    <t>J5</t>
  </si>
  <si>
    <t>J7</t>
  </si>
  <si>
    <t>J9</t>
  </si>
  <si>
    <t>K1</t>
  </si>
  <si>
    <t>K10</t>
  </si>
  <si>
    <t>K11</t>
  </si>
  <si>
    <t>K12</t>
  </si>
  <si>
    <t>K13</t>
  </si>
  <si>
    <t>K15</t>
  </si>
  <si>
    <t>K17</t>
  </si>
  <si>
    <t>K18</t>
  </si>
  <si>
    <t>K2</t>
  </si>
  <si>
    <t>K20</t>
  </si>
  <si>
    <t>K21</t>
  </si>
  <si>
    <t>K4</t>
  </si>
  <si>
    <t>K5</t>
  </si>
  <si>
    <t>K7</t>
  </si>
  <si>
    <t>K9</t>
  </si>
  <si>
    <t>L1</t>
  </si>
  <si>
    <t>L10</t>
  </si>
  <si>
    <t>L11</t>
  </si>
  <si>
    <t>L12</t>
  </si>
  <si>
    <t>L13</t>
  </si>
  <si>
    <t>L15</t>
  </si>
  <si>
    <t>L17</t>
  </si>
  <si>
    <t>L18</t>
  </si>
  <si>
    <t>L19</t>
  </si>
  <si>
    <t>L2</t>
  </si>
  <si>
    <t>L20</t>
  </si>
  <si>
    <t>L21</t>
  </si>
  <si>
    <t>L3</t>
  </si>
  <si>
    <t>L4</t>
  </si>
  <si>
    <t>L5</t>
  </si>
  <si>
    <t>L7</t>
  </si>
  <si>
    <t>L9</t>
  </si>
  <si>
    <t>M1</t>
  </si>
  <si>
    <t>M10</t>
  </si>
  <si>
    <t>M11</t>
  </si>
  <si>
    <t>M12</t>
  </si>
  <si>
    <t>M13</t>
  </si>
  <si>
    <t>M15</t>
  </si>
  <si>
    <t>M17</t>
  </si>
  <si>
    <t>M18</t>
  </si>
  <si>
    <t>M2</t>
  </si>
  <si>
    <t>M20</t>
  </si>
  <si>
    <t>M21</t>
  </si>
  <si>
    <t>M4</t>
  </si>
  <si>
    <t>M5</t>
  </si>
  <si>
    <t>M7</t>
  </si>
  <si>
    <t>M9</t>
  </si>
  <si>
    <t>N1</t>
  </si>
  <si>
    <t>N10</t>
  </si>
  <si>
    <t>N11</t>
  </si>
  <si>
    <t>N12</t>
  </si>
  <si>
    <t>N13</t>
  </si>
  <si>
    <t>N15</t>
  </si>
  <si>
    <t>N17</t>
  </si>
  <si>
    <t>N18</t>
  </si>
  <si>
    <t>N2</t>
  </si>
  <si>
    <t>N20</t>
  </si>
  <si>
    <t>N21</t>
  </si>
  <si>
    <t>N4</t>
  </si>
  <si>
    <t>N5</t>
  </si>
  <si>
    <t>N7</t>
  </si>
  <si>
    <t>N9</t>
  </si>
  <si>
    <t>P1</t>
  </si>
  <si>
    <t>P15</t>
  </si>
  <si>
    <t>P17</t>
  </si>
  <si>
    <t>P18</t>
  </si>
  <si>
    <t>P2</t>
  </si>
  <si>
    <t>P20</t>
  </si>
  <si>
    <t>P21</t>
  </si>
  <si>
    <t>P4</t>
  </si>
  <si>
    <t>P5</t>
  </si>
  <si>
    <t>P7</t>
  </si>
  <si>
    <t>R1</t>
  </si>
  <si>
    <t>R10</t>
  </si>
  <si>
    <t>R11</t>
  </si>
  <si>
    <t>R12</t>
  </si>
  <si>
    <t>R13</t>
  </si>
  <si>
    <t>R14</t>
  </si>
  <si>
    <t>R15</t>
  </si>
  <si>
    <t>R17</t>
  </si>
  <si>
    <t>R18</t>
  </si>
  <si>
    <t>R2</t>
  </si>
  <si>
    <t>R20</t>
  </si>
  <si>
    <t>R21</t>
  </si>
  <si>
    <t>R4</t>
  </si>
  <si>
    <t>R5</t>
  </si>
  <si>
    <t>R7</t>
  </si>
  <si>
    <t>R8</t>
  </si>
  <si>
    <t>R9</t>
  </si>
  <si>
    <t>T1</t>
  </si>
  <si>
    <t>T17</t>
  </si>
  <si>
    <t>T18</t>
  </si>
  <si>
    <t>T19</t>
  </si>
  <si>
    <t>T2</t>
  </si>
  <si>
    <t>T20</t>
  </si>
  <si>
    <t>T21</t>
  </si>
  <si>
    <t>T3</t>
  </si>
  <si>
    <t>T4</t>
  </si>
  <si>
    <t>T5</t>
  </si>
  <si>
    <t>U1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</si>
  <si>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</si>
  <si>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</si>
  <si>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</si>
  <si>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</si>
  <si>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</si>
  <si>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</si>
  <si>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</si>
  <si>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</si>
  <si>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</si>
  <si>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U2</t>
  </si>
  <si>
    <t>U20</t>
  </si>
  <si>
    <t>U21</t>
  </si>
  <si>
    <t>U4</t>
  </si>
  <si>
    <t>U5</t>
  </si>
  <si>
    <t>U6</t>
  </si>
  <si>
    <t>U7</t>
  </si>
  <si>
    <t>U8</t>
  </si>
  <si>
    <t>U9</t>
  </si>
  <si>
    <t>V1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</si>
  <si>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</si>
  <si>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</si>
  <si>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</si>
  <si>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</si>
  <si>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</si>
  <si>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</si>
  <si>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</si>
  <si>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</si>
  <si>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</si>
  <si>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V2</t>
  </si>
  <si>
    <t>V20</t>
  </si>
  <si>
    <t>V21</t>
  </si>
  <si>
    <t>V4</t>
  </si>
  <si>
    <t>V5</t>
  </si>
  <si>
    <t>V6</t>
  </si>
  <si>
    <t>V7</t>
  </si>
  <si>
    <t>V8</t>
  </si>
  <si>
    <t>V9</t>
  </si>
  <si>
    <t>W1</t>
  </si>
  <si>
    <t>W11</t>
  </si>
  <si>
    <t>W16</t>
  </si>
  <si>
    <t>W2</t>
  </si>
  <si>
    <t>W20</t>
  </si>
  <si>
    <t>W21</t>
  </si>
  <si>
    <t>W6</t>
  </si>
  <si>
    <t>Y1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</si>
  <si>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</si>
  <si>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</si>
  <si>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</si>
  <si>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</si>
  <si>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</si>
  <si>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</si>
  <si>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</si>
  <si>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</si>
  <si>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</si>
  <si>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</si>
  <si>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</t>
  </si>
  <si>
    <t>Y20</t>
  </si>
  <si>
    <t>Y21</t>
  </si>
  <si>
    <t>Y3</t>
  </si>
  <si>
    <t>Y4</t>
  </si>
  <si>
    <t>Y5</t>
  </si>
  <si>
    <t>Y6</t>
  </si>
  <si>
    <t>Y7</t>
  </si>
  <si>
    <t>Y8</t>
  </si>
  <si>
    <t>Y9</t>
  </si>
  <si>
    <t/>
  </si>
  <si>
    <t>Must connect to VPP (3.3V)****</t>
  </si>
  <si>
    <t>****Always VPP pins must be connected to +3.3V</t>
  </si>
  <si>
    <t>(1) Added RLC Pin Parasitics                                                                                                                                 (2) Added foot note for VPP pins as "Always VPP pins must be connected to +3.3V"</t>
  </si>
  <si>
    <t>Even if calibration is not required, always recommend a resistor placeholder to connect the pin to ground with or without a resistor.</t>
  </si>
  <si>
    <t>M2S90-FCS325 Pin Name</t>
  </si>
  <si>
    <t>M2S090T(S)-FCS325 Pin Name</t>
  </si>
  <si>
    <t>Unused condition of VDDI4 updated to DNC</t>
  </si>
  <si>
    <t xml:space="preserve">SmartFusion2 M2S090T(S) / M2S090 Pin Assignment table for FCS325 for all device variant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</si>
</sst>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MS Sans Serif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86">
    <xf numFmtId="0" fontId="0" fillId="0" borderId="0" xfId="0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8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7" fillId="0" borderId="0" xfId="3" applyAlignment="1">
      <alignment vertical="top"/>
    </xf>
    <xf numFmtId="0" fontId="7" fillId="0" borderId="0" xfId="3" applyAlignment="1">
      <alignment horizontal="center" vertical="top"/>
    </xf>
    <xf numFmtId="0" fontId="7" fillId="0" borderId="0" xfId="3" applyAlignment="1">
      <alignment horizontal="left" vertical="top"/>
    </xf>
    <xf numFmtId="0" fontId="9" fillId="0" borderId="0" xfId="3" applyFont="1" applyAlignment="1">
      <alignment vertical="top"/>
    </xf>
    <xf numFmtId="0" fontId="4" fillId="0" borderId="1" xfId="3" applyFont="1" applyBorder="1" applyAlignment="1">
      <alignment horizontal="center" vertical="top"/>
    </xf>
    <xf numFmtId="14" fontId="4" fillId="0" borderId="1" xfId="3" applyNumberFormat="1" applyFont="1" applyBorder="1" applyAlignment="1">
      <alignment vertical="top" wrapText="1"/>
    </xf>
    <xf numFmtId="14" fontId="4" fillId="0" borderId="1" xfId="3" applyNumberFormat="1" applyFont="1" applyBorder="1" applyAlignment="1">
      <alignment horizontal="center" vertical="top" wrapText="1"/>
    </xf>
    <xf numFmtId="0" fontId="0" fillId="0" borderId="1" xfId="0" applyFont="1" applyBorder="1"/>
    <xf numFmtId="0" fontId="4" fillId="0" borderId="1" xfId="3" applyFont="1" applyBorder="1" applyAlignment="1">
      <alignment horizontal="center" vertical="top"/>
    </xf>
    <xf numFmtId="14" fontId="4" fillId="0" borderId="1" xfId="3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/>
    <xf numFmtId="0" fontId="0" fillId="6" borderId="1" xfId="0" applyFill="1" applyBorder="1" applyAlignment="1">
      <alignment wrapText="1"/>
    </xf>
    <xf numFmtId="0" fontId="0" fillId="6" borderId="1" xfId="0" applyFont="1" applyFill="1" applyBorder="1" applyAlignment="1">
      <alignment wrapText="1"/>
    </xf>
    <xf numFmtId="0" fontId="1" fillId="0" borderId="1" xfId="1" applyBorder="1"/>
    <xf numFmtId="0" fontId="0" fillId="0" borderId="1" xfId="1" applyFont="1" applyBorder="1"/>
    <xf numFmtId="0" fontId="0" fillId="0" borderId="1" xfId="0" applyFill="1" applyBorder="1" applyAlignment="1">
      <alignment vertical="center" wrapText="1"/>
    </xf>
    <xf numFmtId="0" fontId="0" fillId="0" borderId="0" xfId="0" applyFont="1"/>
    <xf numFmtId="0" fontId="1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top"/>
    </xf>
    <xf numFmtId="0" fontId="11" fillId="7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/>
    <xf numFmtId="0" fontId="0" fillId="8" borderId="1" xfId="0" applyFill="1" applyBorder="1"/>
    <xf numFmtId="0" fontId="0" fillId="0" borderId="1" xfId="0" applyFill="1" applyBorder="1" applyAlignment="1">
      <alignment horizontal="right"/>
    </xf>
    <xf numFmtId="0" fontId="4" fillId="0" borderId="1" xfId="3" applyFont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4" fillId="0" borderId="7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</cellXfs>
  <cellStyles count="4"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Normal="100" workbookViewId="0">
      <selection activeCell="B17" sqref="B17"/>
    </sheetView>
  </sheetViews>
  <sheetFormatPr defaultColWidth="9.109375" defaultRowHeight="12.6" x14ac:dyDescent="0.3"/>
  <cols>
    <col min="1" max="1" width="10.6640625" style="12" bestFit="1" customWidth="1"/>
    <col min="2" max="2" width="76.88671875" style="12" customWidth="1"/>
    <col min="3" max="3" width="17.6640625" style="13" customWidth="1"/>
    <col min="4" max="32" width="9.109375" style="11"/>
    <col min="33" max="33" width="1.88671875" style="11" bestFit="1" customWidth="1"/>
    <col min="34" max="16384" width="9.109375" style="11"/>
  </cols>
  <sheetData>
    <row r="1" spans="1:3" s="14" customFormat="1" ht="35.25" customHeight="1" x14ac:dyDescent="0.3">
      <c r="A1" s="80" t="s">
        <v>643</v>
      </c>
      <c r="B1" s="81"/>
      <c r="C1" s="82"/>
    </row>
    <row r="2" spans="1:3" s="14" customFormat="1" ht="15.6" x14ac:dyDescent="0.3">
      <c r="A2" s="83"/>
      <c r="B2" s="84"/>
      <c r="C2" s="85"/>
    </row>
    <row r="3" spans="1:3" s="10" customFormat="1" x14ac:dyDescent="0.3">
      <c r="A3" s="8" t="s">
        <v>53</v>
      </c>
      <c r="B3" s="8" t="s">
        <v>54</v>
      </c>
      <c r="C3" s="9" t="s">
        <v>55</v>
      </c>
    </row>
    <row r="4" spans="1:3" ht="15.75" customHeight="1" x14ac:dyDescent="0.3">
      <c r="A4" s="15">
        <v>0</v>
      </c>
      <c r="B4" s="16" t="s">
        <v>56</v>
      </c>
      <c r="C4" s="17">
        <v>41682</v>
      </c>
    </row>
    <row r="5" spans="1:3" ht="28.8" x14ac:dyDescent="0.3">
      <c r="A5" s="19">
        <v>1</v>
      </c>
      <c r="B5" s="20" t="s">
        <v>638</v>
      </c>
      <c r="C5" s="17">
        <v>41817</v>
      </c>
    </row>
    <row r="6" spans="1:3" ht="14.4" x14ac:dyDescent="0.3">
      <c r="A6" s="50">
        <v>2</v>
      </c>
      <c r="B6" s="20" t="s">
        <v>642</v>
      </c>
      <c r="C6" s="17">
        <v>41911</v>
      </c>
    </row>
  </sheetData>
  <mergeCells count="1">
    <mergeCell ref="A1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2"/>
  <sheetViews>
    <sheetView zoomScale="85" zoomScaleNormal="85" workbookViewId="0">
      <pane ySplit="3" topLeftCell="A4" activePane="bottomLeft" state="frozen"/>
      <selection pane="bottomLeft" sqref="A1:A3"/>
    </sheetView>
  </sheetViews>
  <sheetFormatPr defaultColWidth="9.109375" defaultRowHeight="14.4" x14ac:dyDescent="0.3"/>
  <cols>
    <col min="1" max="1" width="8.44140625" style="23" bestFit="1" customWidth="1"/>
    <col min="2" max="2" width="58" style="23" customWidth="1"/>
    <col min="3" max="3" width="8.33203125" style="24" bestFit="1" customWidth="1"/>
    <col min="4" max="4" width="9.109375" style="24" bestFit="1" customWidth="1"/>
    <col min="5" max="5" width="17.33203125" style="23" bestFit="1" customWidth="1"/>
    <col min="6" max="6" width="15.88671875" style="23" bestFit="1" customWidth="1"/>
    <col min="7" max="7" width="16.6640625" style="23" bestFit="1" customWidth="1"/>
    <col min="8" max="8" width="15.33203125" style="23" bestFit="1" customWidth="1"/>
    <col min="9" max="13" width="9.109375" style="23"/>
    <col min="14" max="14" width="30" style="23" customWidth="1"/>
    <col min="15" max="16384" width="9.109375" style="23"/>
  </cols>
  <sheetData>
    <row r="1" spans="1:14" customFormat="1" x14ac:dyDescent="0.3">
      <c r="A1" s="69" t="s">
        <v>0</v>
      </c>
      <c r="B1" s="70" t="s">
        <v>641</v>
      </c>
      <c r="C1" s="73" t="s">
        <v>1</v>
      </c>
      <c r="D1" s="73" t="s">
        <v>2</v>
      </c>
      <c r="E1" s="69" t="s">
        <v>3</v>
      </c>
      <c r="F1" s="69"/>
      <c r="G1" s="69"/>
      <c r="H1" s="65" t="s">
        <v>303</v>
      </c>
      <c r="I1" s="65"/>
      <c r="J1" s="65"/>
      <c r="K1" s="65"/>
      <c r="L1" s="65"/>
      <c r="M1" s="65"/>
      <c r="N1" s="60" t="s">
        <v>4</v>
      </c>
    </row>
    <row r="2" spans="1:14" customFormat="1" x14ac:dyDescent="0.3">
      <c r="A2" s="69"/>
      <c r="B2" s="71"/>
      <c r="C2" s="74"/>
      <c r="D2" s="74"/>
      <c r="E2" s="21" t="s">
        <v>5</v>
      </c>
      <c r="F2" s="21" t="s">
        <v>6</v>
      </c>
      <c r="G2" s="21" t="s">
        <v>7</v>
      </c>
      <c r="H2" s="46" t="s">
        <v>304</v>
      </c>
      <c r="I2" s="46" t="s">
        <v>305</v>
      </c>
      <c r="J2" s="46" t="s">
        <v>306</v>
      </c>
      <c r="K2" s="46" t="s">
        <v>307</v>
      </c>
      <c r="L2" s="46" t="s">
        <v>308</v>
      </c>
      <c r="M2" s="46" t="s">
        <v>309</v>
      </c>
      <c r="N2" s="61"/>
    </row>
    <row r="3" spans="1:14" customFormat="1" x14ac:dyDescent="0.3">
      <c r="A3" s="69"/>
      <c r="B3" s="72"/>
      <c r="C3" s="75"/>
      <c r="D3" s="75"/>
      <c r="E3" s="21"/>
      <c r="F3" s="21"/>
      <c r="G3" s="21"/>
      <c r="H3" s="47"/>
      <c r="I3" s="47"/>
      <c r="J3" s="47"/>
      <c r="K3" s="47"/>
      <c r="L3" s="47"/>
      <c r="M3" s="47"/>
      <c r="N3" s="62"/>
    </row>
    <row r="4" spans="1:14" ht="15" x14ac:dyDescent="0.25">
      <c r="A4" s="22" t="s">
        <v>310</v>
      </c>
      <c r="B4" s="22" t="s">
        <v>8</v>
      </c>
      <c r="C4" s="2"/>
      <c r="D4" s="2"/>
      <c r="E4" s="1" t="str">
        <f t="shared" ref="E4:E67" si="0">IF(LEFT(B4,5)="MSIOD","Y","N")</f>
        <v>N</v>
      </c>
      <c r="F4" s="1" t="str">
        <f t="shared" ref="F4:F67" si="1">IF(
AND(
LEFT(B4,3)="MSI",E4="N"),"Y","N")</f>
        <v>N</v>
      </c>
      <c r="G4" s="1" t="str">
        <f t="shared" ref="G4:G67" si="2">IF(LEFT(B4,5)="DDRIO","Y","N")</f>
        <v>N</v>
      </c>
      <c r="H4" s="48" t="s">
        <v>635</v>
      </c>
      <c r="I4" s="48" t="s">
        <v>635</v>
      </c>
      <c r="J4" s="48" t="s">
        <v>635</v>
      </c>
      <c r="K4" s="48" t="s">
        <v>635</v>
      </c>
      <c r="L4" s="48" t="s">
        <v>635</v>
      </c>
      <c r="M4" s="48" t="s">
        <v>635</v>
      </c>
      <c r="N4" s="22" t="s">
        <v>8</v>
      </c>
    </row>
    <row r="5" spans="1:14" ht="15" x14ac:dyDescent="0.25">
      <c r="A5" s="22" t="s">
        <v>311</v>
      </c>
      <c r="B5" s="22" t="s">
        <v>63</v>
      </c>
      <c r="C5" s="2">
        <v>1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48">
        <v>5.1580300000000001</v>
      </c>
      <c r="I5" s="48">
        <v>0.76977300000000004</v>
      </c>
      <c r="J5" s="48">
        <v>1.8985700000000001</v>
      </c>
      <c r="K5" s="48">
        <v>0.939384</v>
      </c>
      <c r="L5" s="48">
        <v>18.834499999999998</v>
      </c>
      <c r="M5" s="48">
        <v>42.231299999999997</v>
      </c>
      <c r="N5" s="22" t="s">
        <v>10</v>
      </c>
    </row>
    <row r="6" spans="1:14" ht="15" x14ac:dyDescent="0.25">
      <c r="A6" s="22" t="s">
        <v>312</v>
      </c>
      <c r="B6" s="22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48" t="s">
        <v>635</v>
      </c>
      <c r="I6" s="48" t="s">
        <v>635</v>
      </c>
      <c r="J6" s="48" t="s">
        <v>635</v>
      </c>
      <c r="K6" s="48" t="s">
        <v>635</v>
      </c>
      <c r="L6" s="48" t="s">
        <v>635</v>
      </c>
      <c r="M6" s="48" t="s">
        <v>635</v>
      </c>
      <c r="N6" s="22" t="s">
        <v>8</v>
      </c>
    </row>
    <row r="7" spans="1:14" ht="15" x14ac:dyDescent="0.25">
      <c r="A7" s="22" t="s">
        <v>313</v>
      </c>
      <c r="B7" s="22" t="s">
        <v>64</v>
      </c>
      <c r="C7" s="2">
        <v>1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48">
        <v>5.7777000000000003</v>
      </c>
      <c r="I7" s="48">
        <v>0.77350600000000003</v>
      </c>
      <c r="J7" s="48">
        <v>2.2512500000000002</v>
      </c>
      <c r="K7" s="48">
        <v>1.08307</v>
      </c>
      <c r="L7" s="48">
        <v>26.172799999999999</v>
      </c>
      <c r="M7" s="48">
        <v>49.378799999999998</v>
      </c>
      <c r="N7" s="22" t="s">
        <v>10</v>
      </c>
    </row>
    <row r="8" spans="1:14" ht="15" x14ac:dyDescent="0.25">
      <c r="A8" s="22" t="s">
        <v>314</v>
      </c>
      <c r="B8" s="22" t="s">
        <v>65</v>
      </c>
      <c r="C8" s="2">
        <v>1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48">
        <v>6.0640000000000001</v>
      </c>
      <c r="I8" s="48">
        <v>0.86454600000000004</v>
      </c>
      <c r="J8" s="48">
        <v>2.3639800000000002</v>
      </c>
      <c r="K8" s="48">
        <v>1.12466</v>
      </c>
      <c r="L8" s="48">
        <v>27.674299999999999</v>
      </c>
      <c r="M8" s="48">
        <v>51.5623</v>
      </c>
      <c r="N8" s="22" t="s">
        <v>10</v>
      </c>
    </row>
    <row r="9" spans="1:14" ht="15" x14ac:dyDescent="0.25">
      <c r="A9" s="22" t="s">
        <v>315</v>
      </c>
      <c r="B9" s="22" t="s">
        <v>66</v>
      </c>
      <c r="C9" s="2">
        <v>1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48">
        <v>6.1941100000000002</v>
      </c>
      <c r="I9" s="48">
        <v>0.89560499999999998</v>
      </c>
      <c r="J9" s="48">
        <v>2.4192200000000001</v>
      </c>
      <c r="K9" s="48">
        <v>1.0844499999999999</v>
      </c>
      <c r="L9" s="48">
        <v>24.6751</v>
      </c>
      <c r="M9" s="48">
        <v>51.220199999999998</v>
      </c>
      <c r="N9" s="22" t="s">
        <v>10</v>
      </c>
    </row>
    <row r="10" spans="1:14" ht="15" x14ac:dyDescent="0.25">
      <c r="A10" s="22" t="s">
        <v>316</v>
      </c>
      <c r="B10" s="22" t="s">
        <v>67</v>
      </c>
      <c r="C10" s="2">
        <v>1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48">
        <v>6.1728800000000001</v>
      </c>
      <c r="I10" s="48">
        <v>0.91812199999999999</v>
      </c>
      <c r="J10" s="48">
        <v>2.3624800000000001</v>
      </c>
      <c r="K10" s="48">
        <v>1.0909500000000001</v>
      </c>
      <c r="L10" s="48">
        <v>25.059100000000001</v>
      </c>
      <c r="M10" s="48">
        <v>50.767699999999998</v>
      </c>
      <c r="N10" s="22" t="s">
        <v>10</v>
      </c>
    </row>
    <row r="11" spans="1:14" ht="15" x14ac:dyDescent="0.25">
      <c r="A11" s="22" t="s">
        <v>317</v>
      </c>
      <c r="B11" s="22" t="s">
        <v>8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48" t="s">
        <v>635</v>
      </c>
      <c r="I11" s="48" t="s">
        <v>635</v>
      </c>
      <c r="J11" s="48" t="s">
        <v>635</v>
      </c>
      <c r="K11" s="48" t="s">
        <v>635</v>
      </c>
      <c r="L11" s="48" t="s">
        <v>635</v>
      </c>
      <c r="M11" s="48" t="s">
        <v>635</v>
      </c>
      <c r="N11" s="22" t="s">
        <v>8</v>
      </c>
    </row>
    <row r="12" spans="1:14" ht="15" x14ac:dyDescent="0.25">
      <c r="A12" s="22" t="s">
        <v>318</v>
      </c>
      <c r="B12" s="22" t="s">
        <v>68</v>
      </c>
      <c r="C12" s="2">
        <v>1</v>
      </c>
      <c r="D12" s="2" t="s">
        <v>9</v>
      </c>
      <c r="E12" s="1" t="str">
        <f t="shared" si="0"/>
        <v>N</v>
      </c>
      <c r="F12" s="1" t="str">
        <f t="shared" si="1"/>
        <v>N</v>
      </c>
      <c r="G12" s="1" t="str">
        <f t="shared" si="2"/>
        <v>Y</v>
      </c>
      <c r="H12" s="48">
        <v>7.2145400000000004</v>
      </c>
      <c r="I12" s="48">
        <v>0.90103800000000001</v>
      </c>
      <c r="J12" s="48">
        <v>2.8330700000000002</v>
      </c>
      <c r="K12" s="48">
        <v>1.2873300000000001</v>
      </c>
      <c r="L12" s="48">
        <v>35.3386</v>
      </c>
      <c r="M12" s="48">
        <v>60.391300000000001</v>
      </c>
      <c r="N12" s="22" t="s">
        <v>10</v>
      </c>
    </row>
    <row r="13" spans="1:14" ht="15" x14ac:dyDescent="0.25">
      <c r="A13" s="22" t="s">
        <v>319</v>
      </c>
      <c r="B13" s="22" t="s">
        <v>69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48">
        <v>7.7833800000000002</v>
      </c>
      <c r="I13" s="48">
        <v>1.01241</v>
      </c>
      <c r="J13" s="48">
        <v>3.0653000000000001</v>
      </c>
      <c r="K13" s="48">
        <v>1.3852899999999999</v>
      </c>
      <c r="L13" s="48">
        <v>38.792000000000002</v>
      </c>
      <c r="M13" s="48">
        <v>65.164000000000001</v>
      </c>
      <c r="N13" s="22" t="s">
        <v>10</v>
      </c>
    </row>
    <row r="14" spans="1:14" ht="15" x14ac:dyDescent="0.25">
      <c r="A14" s="22" t="s">
        <v>320</v>
      </c>
      <c r="B14" s="22" t="s">
        <v>70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48">
        <v>8.4664800000000007</v>
      </c>
      <c r="I14" s="48">
        <v>1.17435</v>
      </c>
      <c r="J14" s="48">
        <v>3.4727299999999999</v>
      </c>
      <c r="K14" s="48">
        <v>1.30376</v>
      </c>
      <c r="L14" s="48">
        <v>30.5001</v>
      </c>
      <c r="M14" s="48">
        <v>67.287400000000005</v>
      </c>
      <c r="N14" s="22" t="s">
        <v>10</v>
      </c>
    </row>
    <row r="15" spans="1:14" ht="15" x14ac:dyDescent="0.25">
      <c r="A15" s="22" t="s">
        <v>321</v>
      </c>
      <c r="B15" s="22" t="s">
        <v>71</v>
      </c>
      <c r="C15" s="2">
        <v>1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48">
        <v>2.5725699999999998</v>
      </c>
      <c r="I15" s="48">
        <v>0.40962700000000002</v>
      </c>
      <c r="J15" s="48">
        <v>0.82764400000000005</v>
      </c>
      <c r="K15" s="48">
        <v>0.57811900000000005</v>
      </c>
      <c r="L15" s="48">
        <v>5.0988899999999999</v>
      </c>
      <c r="M15" s="48">
        <v>21.874099999999999</v>
      </c>
      <c r="N15" s="22" t="s">
        <v>10</v>
      </c>
    </row>
    <row r="16" spans="1:14" ht="15" x14ac:dyDescent="0.25">
      <c r="A16" s="22" t="s">
        <v>322</v>
      </c>
      <c r="B16" s="22" t="s">
        <v>72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48">
        <v>8.6000499999999995</v>
      </c>
      <c r="I16" s="48">
        <v>1.21322</v>
      </c>
      <c r="J16" s="48">
        <v>3.5448300000000001</v>
      </c>
      <c r="K16" s="48">
        <v>1.3266</v>
      </c>
      <c r="L16" s="48">
        <v>31.392199999999999</v>
      </c>
      <c r="M16" s="48">
        <v>68.575299999999999</v>
      </c>
      <c r="N16" s="22" t="s">
        <v>10</v>
      </c>
    </row>
    <row r="17" spans="1:14" ht="15" x14ac:dyDescent="0.25">
      <c r="A17" s="22" t="s">
        <v>323</v>
      </c>
      <c r="B17" s="22" t="s">
        <v>8</v>
      </c>
      <c r="C17" s="2"/>
      <c r="D17" s="2"/>
      <c r="E17" s="1" t="str">
        <f t="shared" si="0"/>
        <v>N</v>
      </c>
      <c r="F17" s="1" t="str">
        <f t="shared" si="1"/>
        <v>N</v>
      </c>
      <c r="G17" s="1" t="str">
        <f t="shared" si="2"/>
        <v>N</v>
      </c>
      <c r="H17" s="48" t="s">
        <v>635</v>
      </c>
      <c r="I17" s="48" t="s">
        <v>635</v>
      </c>
      <c r="J17" s="48" t="s">
        <v>635</v>
      </c>
      <c r="K17" s="48" t="s">
        <v>635</v>
      </c>
      <c r="L17" s="48" t="s">
        <v>635</v>
      </c>
      <c r="M17" s="48" t="s">
        <v>635</v>
      </c>
      <c r="N17" s="22" t="s">
        <v>8</v>
      </c>
    </row>
    <row r="18" spans="1:14" ht="15" x14ac:dyDescent="0.25">
      <c r="A18" s="22" t="s">
        <v>324</v>
      </c>
      <c r="B18" s="22" t="s">
        <v>73</v>
      </c>
      <c r="C18" s="2">
        <v>1</v>
      </c>
      <c r="D18" s="2" t="s">
        <v>9</v>
      </c>
      <c r="E18" s="1" t="str">
        <f t="shared" si="0"/>
        <v>N</v>
      </c>
      <c r="F18" s="1" t="str">
        <f t="shared" si="1"/>
        <v>N</v>
      </c>
      <c r="G18" s="1" t="str">
        <f t="shared" si="2"/>
        <v>Y</v>
      </c>
      <c r="H18" s="48">
        <v>2.2246100000000002</v>
      </c>
      <c r="I18" s="48">
        <v>0.25538</v>
      </c>
      <c r="J18" s="48">
        <v>0.72018899999999997</v>
      </c>
      <c r="K18" s="48">
        <v>0.53264500000000004</v>
      </c>
      <c r="L18" s="48">
        <v>4.3099299999999996</v>
      </c>
      <c r="M18" s="48">
        <v>19.585799999999999</v>
      </c>
      <c r="N18" s="22" t="s">
        <v>10</v>
      </c>
    </row>
    <row r="19" spans="1:14" ht="15" x14ac:dyDescent="0.25">
      <c r="A19" s="22" t="s">
        <v>325</v>
      </c>
      <c r="B19" s="22" t="s">
        <v>74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48">
        <v>3.1202100000000002</v>
      </c>
      <c r="I19" s="48">
        <v>0.32664799999999999</v>
      </c>
      <c r="J19" s="48">
        <v>1.12829</v>
      </c>
      <c r="K19" s="48">
        <v>0.67728999999999995</v>
      </c>
      <c r="L19" s="48">
        <v>9.6003600000000002</v>
      </c>
      <c r="M19" s="48">
        <v>27.643799999999999</v>
      </c>
      <c r="N19" s="22" t="s">
        <v>10</v>
      </c>
    </row>
    <row r="20" spans="1:14" ht="15" x14ac:dyDescent="0.25">
      <c r="A20" s="22" t="s">
        <v>326</v>
      </c>
      <c r="B20" s="22" t="s">
        <v>75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48">
        <v>4.0806300000000002</v>
      </c>
      <c r="I20" s="48">
        <v>0.73828199999999999</v>
      </c>
      <c r="J20" s="48">
        <v>1.4305699999999999</v>
      </c>
      <c r="K20" s="48">
        <v>0.79081800000000002</v>
      </c>
      <c r="L20" s="48">
        <v>11.702299999999999</v>
      </c>
      <c r="M20" s="48">
        <v>33.635100000000001</v>
      </c>
      <c r="N20" s="22" t="s">
        <v>10</v>
      </c>
    </row>
    <row r="21" spans="1:14" ht="15" x14ac:dyDescent="0.25">
      <c r="A21" s="22" t="s">
        <v>327</v>
      </c>
      <c r="B21" s="22" t="s">
        <v>8</v>
      </c>
      <c r="C21" s="2"/>
      <c r="D21" s="2"/>
      <c r="E21" s="1" t="str">
        <f t="shared" si="0"/>
        <v>N</v>
      </c>
      <c r="F21" s="1" t="str">
        <f t="shared" si="1"/>
        <v>N</v>
      </c>
      <c r="G21" s="1" t="str">
        <f t="shared" si="2"/>
        <v>N</v>
      </c>
      <c r="H21" s="48" t="s">
        <v>635</v>
      </c>
      <c r="I21" s="48" t="s">
        <v>635</v>
      </c>
      <c r="J21" s="48" t="s">
        <v>635</v>
      </c>
      <c r="K21" s="48" t="s">
        <v>635</v>
      </c>
      <c r="L21" s="48" t="s">
        <v>635</v>
      </c>
      <c r="M21" s="48" t="s">
        <v>635</v>
      </c>
      <c r="N21" s="22" t="s">
        <v>8</v>
      </c>
    </row>
    <row r="22" spans="1:14" ht="15" x14ac:dyDescent="0.25">
      <c r="A22" s="22" t="s">
        <v>328</v>
      </c>
      <c r="B22" s="22" t="s">
        <v>76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48">
        <v>3.9462700000000002</v>
      </c>
      <c r="I22" s="48">
        <v>0.61394700000000002</v>
      </c>
      <c r="J22" s="48">
        <v>1.3945399999999999</v>
      </c>
      <c r="K22" s="48">
        <v>0.76152500000000001</v>
      </c>
      <c r="L22" s="48">
        <v>11.7186</v>
      </c>
      <c r="M22" s="48">
        <v>32.588000000000001</v>
      </c>
      <c r="N22" s="22" t="s">
        <v>10</v>
      </c>
    </row>
    <row r="23" spans="1:14" ht="15" x14ac:dyDescent="0.25">
      <c r="A23" s="22" t="s">
        <v>329</v>
      </c>
      <c r="B23" s="22" t="s">
        <v>77</v>
      </c>
      <c r="C23" s="2">
        <v>1</v>
      </c>
      <c r="D23" s="2" t="s">
        <v>9</v>
      </c>
      <c r="E23" s="1" t="str">
        <f t="shared" si="0"/>
        <v>N</v>
      </c>
      <c r="F23" s="1" t="str">
        <f t="shared" si="1"/>
        <v>N</v>
      </c>
      <c r="G23" s="1" t="str">
        <f t="shared" si="2"/>
        <v>Y</v>
      </c>
      <c r="H23" s="48">
        <v>4.35168</v>
      </c>
      <c r="I23" s="48">
        <v>0.59141100000000002</v>
      </c>
      <c r="J23" s="48">
        <v>1.5873900000000001</v>
      </c>
      <c r="K23" s="48">
        <v>0.83132499999999998</v>
      </c>
      <c r="L23" s="48">
        <v>13.792400000000001</v>
      </c>
      <c r="M23" s="48">
        <v>36.326799999999999</v>
      </c>
      <c r="N23" s="22" t="s">
        <v>10</v>
      </c>
    </row>
    <row r="24" spans="1:14" ht="15" x14ac:dyDescent="0.25">
      <c r="A24" s="22" t="s">
        <v>330</v>
      </c>
      <c r="B24" s="22" t="s">
        <v>78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48">
        <v>5.1996700000000002</v>
      </c>
      <c r="I24" s="48">
        <v>0.80767900000000004</v>
      </c>
      <c r="J24" s="48">
        <v>2.0423900000000001</v>
      </c>
      <c r="K24" s="48">
        <v>0.90751000000000004</v>
      </c>
      <c r="L24" s="48">
        <v>16.473400000000002</v>
      </c>
      <c r="M24" s="48">
        <v>43.052199999999999</v>
      </c>
      <c r="N24" s="22" t="s">
        <v>10</v>
      </c>
    </row>
    <row r="25" spans="1:14" ht="15" x14ac:dyDescent="0.25">
      <c r="A25" s="22" t="s">
        <v>331</v>
      </c>
      <c r="B25" s="22" t="s">
        <v>8</v>
      </c>
      <c r="C25" s="2"/>
      <c r="D25" s="2"/>
      <c r="E25" s="1" t="str">
        <f t="shared" si="0"/>
        <v>N</v>
      </c>
      <c r="F25" s="1" t="str">
        <f t="shared" si="1"/>
        <v>N</v>
      </c>
      <c r="G25" s="1" t="str">
        <f t="shared" si="2"/>
        <v>N</v>
      </c>
      <c r="H25" s="48" t="s">
        <v>635</v>
      </c>
      <c r="I25" s="48" t="s">
        <v>635</v>
      </c>
      <c r="J25" s="48" t="s">
        <v>635</v>
      </c>
      <c r="K25" s="48" t="s">
        <v>635</v>
      </c>
      <c r="L25" s="48" t="s">
        <v>635</v>
      </c>
      <c r="M25" s="48" t="s">
        <v>635</v>
      </c>
      <c r="N25" s="22" t="s">
        <v>8</v>
      </c>
    </row>
    <row r="26" spans="1:14" ht="15" x14ac:dyDescent="0.25">
      <c r="A26" s="22" t="s">
        <v>332</v>
      </c>
      <c r="B26" s="22" t="s">
        <v>8</v>
      </c>
      <c r="C26" s="2"/>
      <c r="D26" s="2"/>
      <c r="E26" s="1" t="str">
        <f t="shared" si="0"/>
        <v>N</v>
      </c>
      <c r="F26" s="1" t="str">
        <f t="shared" si="1"/>
        <v>N</v>
      </c>
      <c r="G26" s="1" t="str">
        <f t="shared" si="2"/>
        <v>N</v>
      </c>
      <c r="H26" s="48" t="s">
        <v>635</v>
      </c>
      <c r="I26" s="48" t="s">
        <v>635</v>
      </c>
      <c r="J26" s="48" t="s">
        <v>635</v>
      </c>
      <c r="K26" s="48" t="s">
        <v>635</v>
      </c>
      <c r="L26" s="48" t="s">
        <v>635</v>
      </c>
      <c r="M26" s="48" t="s">
        <v>635</v>
      </c>
      <c r="N26" s="22" t="s">
        <v>8</v>
      </c>
    </row>
    <row r="27" spans="1:14" ht="15" x14ac:dyDescent="0.25">
      <c r="A27" s="22" t="s">
        <v>333</v>
      </c>
      <c r="B27" s="35" t="s">
        <v>255</v>
      </c>
      <c r="C27" s="2"/>
      <c r="D27" s="2"/>
      <c r="E27" s="1" t="str">
        <f t="shared" si="0"/>
        <v>N</v>
      </c>
      <c r="F27" s="1" t="str">
        <f t="shared" si="1"/>
        <v>N</v>
      </c>
      <c r="G27" s="1" t="str">
        <f t="shared" si="2"/>
        <v>N</v>
      </c>
      <c r="H27" s="48" t="s">
        <v>635</v>
      </c>
      <c r="I27" s="48" t="s">
        <v>635</v>
      </c>
      <c r="J27" s="48" t="s">
        <v>635</v>
      </c>
      <c r="K27" s="48" t="s">
        <v>635</v>
      </c>
      <c r="L27" s="48" t="s">
        <v>635</v>
      </c>
      <c r="M27" s="48" t="s">
        <v>635</v>
      </c>
      <c r="N27" s="22" t="s">
        <v>11</v>
      </c>
    </row>
    <row r="28" spans="1:14" ht="15" x14ac:dyDescent="0.25">
      <c r="A28" s="22" t="s">
        <v>334</v>
      </c>
      <c r="B28" s="22" t="s">
        <v>8</v>
      </c>
      <c r="C28" s="2"/>
      <c r="D28" s="2"/>
      <c r="E28" s="1" t="str">
        <f t="shared" si="0"/>
        <v>N</v>
      </c>
      <c r="F28" s="1" t="str">
        <f t="shared" si="1"/>
        <v>N</v>
      </c>
      <c r="G28" s="1" t="str">
        <f t="shared" si="2"/>
        <v>N</v>
      </c>
      <c r="H28" s="48" t="s">
        <v>635</v>
      </c>
      <c r="I28" s="48" t="s">
        <v>635</v>
      </c>
      <c r="J28" s="48" t="s">
        <v>635</v>
      </c>
      <c r="K28" s="48" t="s">
        <v>635</v>
      </c>
      <c r="L28" s="48" t="s">
        <v>635</v>
      </c>
      <c r="M28" s="48" t="s">
        <v>635</v>
      </c>
      <c r="N28" s="22" t="s">
        <v>8</v>
      </c>
    </row>
    <row r="29" spans="1:14" ht="15" x14ac:dyDescent="0.25">
      <c r="A29" s="22" t="s">
        <v>335</v>
      </c>
      <c r="B29" s="35" t="s">
        <v>256</v>
      </c>
      <c r="C29" s="2"/>
      <c r="D29" s="2"/>
      <c r="E29" s="1" t="str">
        <f t="shared" si="0"/>
        <v>N</v>
      </c>
      <c r="F29" s="1" t="str">
        <f t="shared" si="1"/>
        <v>N</v>
      </c>
      <c r="G29" s="1" t="str">
        <f t="shared" si="2"/>
        <v>N</v>
      </c>
      <c r="H29" s="48" t="s">
        <v>635</v>
      </c>
      <c r="I29" s="48" t="s">
        <v>635</v>
      </c>
      <c r="J29" s="48" t="s">
        <v>635</v>
      </c>
      <c r="K29" s="48" t="s">
        <v>635</v>
      </c>
      <c r="L29" s="48" t="s">
        <v>635</v>
      </c>
      <c r="M29" s="48" t="s">
        <v>635</v>
      </c>
      <c r="N29" s="22" t="s">
        <v>8</v>
      </c>
    </row>
    <row r="30" spans="1:14" ht="15" x14ac:dyDescent="0.25">
      <c r="A30" s="22" t="s">
        <v>336</v>
      </c>
      <c r="B30" s="22" t="s">
        <v>8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48" t="s">
        <v>635</v>
      </c>
      <c r="I30" s="48" t="s">
        <v>635</v>
      </c>
      <c r="J30" s="48" t="s">
        <v>635</v>
      </c>
      <c r="K30" s="48" t="s">
        <v>635</v>
      </c>
      <c r="L30" s="48" t="s">
        <v>635</v>
      </c>
      <c r="M30" s="48" t="s">
        <v>635</v>
      </c>
      <c r="N30" s="22" t="s">
        <v>8</v>
      </c>
    </row>
    <row r="31" spans="1:14" ht="15" x14ac:dyDescent="0.25">
      <c r="A31" s="22" t="s">
        <v>337</v>
      </c>
      <c r="B31" s="22" t="s">
        <v>79</v>
      </c>
      <c r="C31" s="2"/>
      <c r="D31" s="2"/>
      <c r="E31" s="1" t="str">
        <f t="shared" si="0"/>
        <v>N</v>
      </c>
      <c r="F31" s="1" t="str">
        <f t="shared" si="1"/>
        <v>N</v>
      </c>
      <c r="G31" s="1" t="str">
        <f t="shared" si="2"/>
        <v>N</v>
      </c>
      <c r="H31" s="48" t="s">
        <v>635</v>
      </c>
      <c r="I31" s="48" t="s">
        <v>635</v>
      </c>
      <c r="J31" s="48" t="s">
        <v>635</v>
      </c>
      <c r="K31" s="48" t="s">
        <v>635</v>
      </c>
      <c r="L31" s="48" t="s">
        <v>635</v>
      </c>
      <c r="M31" s="48" t="s">
        <v>635</v>
      </c>
      <c r="N31" s="22" t="s">
        <v>11</v>
      </c>
    </row>
    <row r="32" spans="1:14" ht="15" x14ac:dyDescent="0.25">
      <c r="A32" s="22" t="s">
        <v>338</v>
      </c>
      <c r="B32" s="22" t="s">
        <v>8</v>
      </c>
      <c r="C32" s="2"/>
      <c r="D32" s="2"/>
      <c r="E32" s="1" t="str">
        <f t="shared" si="0"/>
        <v>N</v>
      </c>
      <c r="F32" s="1" t="str">
        <f t="shared" si="1"/>
        <v>N</v>
      </c>
      <c r="G32" s="1" t="str">
        <f t="shared" si="2"/>
        <v>N</v>
      </c>
      <c r="H32" s="48" t="s">
        <v>635</v>
      </c>
      <c r="I32" s="48" t="s">
        <v>635</v>
      </c>
      <c r="J32" s="48" t="s">
        <v>635</v>
      </c>
      <c r="K32" s="48" t="s">
        <v>635</v>
      </c>
      <c r="L32" s="48" t="s">
        <v>635</v>
      </c>
      <c r="M32" s="48" t="s">
        <v>635</v>
      </c>
      <c r="N32" s="22" t="s">
        <v>8</v>
      </c>
    </row>
    <row r="33" spans="1:14" ht="15" x14ac:dyDescent="0.25">
      <c r="A33" s="22" t="s">
        <v>339</v>
      </c>
      <c r="B33" s="22" t="s">
        <v>80</v>
      </c>
      <c r="C33" s="2"/>
      <c r="D33" s="2"/>
      <c r="E33" s="1" t="str">
        <f t="shared" si="0"/>
        <v>N</v>
      </c>
      <c r="F33" s="1" t="str">
        <f t="shared" si="1"/>
        <v>N</v>
      </c>
      <c r="G33" s="1" t="str">
        <f t="shared" si="2"/>
        <v>N</v>
      </c>
      <c r="H33" s="48" t="s">
        <v>635</v>
      </c>
      <c r="I33" s="48" t="s">
        <v>635</v>
      </c>
      <c r="J33" s="48" t="s">
        <v>635</v>
      </c>
      <c r="K33" s="48" t="s">
        <v>635</v>
      </c>
      <c r="L33" s="48" t="s">
        <v>635</v>
      </c>
      <c r="M33" s="48" t="s">
        <v>635</v>
      </c>
      <c r="N33" s="22" t="s">
        <v>8</v>
      </c>
    </row>
    <row r="34" spans="1:14" ht="15" x14ac:dyDescent="0.25">
      <c r="A34" s="22" t="s">
        <v>340</v>
      </c>
      <c r="B34" s="22" t="s">
        <v>8</v>
      </c>
      <c r="C34" s="2"/>
      <c r="D34" s="2"/>
      <c r="E34" s="1" t="str">
        <f t="shared" si="0"/>
        <v>N</v>
      </c>
      <c r="F34" s="1" t="str">
        <f t="shared" si="1"/>
        <v>N</v>
      </c>
      <c r="G34" s="1" t="str">
        <f t="shared" si="2"/>
        <v>N</v>
      </c>
      <c r="H34" s="48" t="s">
        <v>635</v>
      </c>
      <c r="I34" s="48" t="s">
        <v>635</v>
      </c>
      <c r="J34" s="48" t="s">
        <v>635</v>
      </c>
      <c r="K34" s="48" t="s">
        <v>635</v>
      </c>
      <c r="L34" s="48" t="s">
        <v>635</v>
      </c>
      <c r="M34" s="48" t="s">
        <v>635</v>
      </c>
      <c r="N34" s="22" t="s">
        <v>8</v>
      </c>
    </row>
    <row r="35" spans="1:14" ht="15" x14ac:dyDescent="0.25">
      <c r="A35" s="22" t="s">
        <v>341</v>
      </c>
      <c r="B35" s="22" t="s">
        <v>12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48" t="s">
        <v>635</v>
      </c>
      <c r="I35" s="48" t="s">
        <v>635</v>
      </c>
      <c r="J35" s="48" t="s">
        <v>635</v>
      </c>
      <c r="K35" s="48" t="s">
        <v>635</v>
      </c>
      <c r="L35" s="48" t="s">
        <v>635</v>
      </c>
      <c r="M35" s="48" t="s">
        <v>635</v>
      </c>
      <c r="N35" s="22" t="s">
        <v>11</v>
      </c>
    </row>
    <row r="36" spans="1:14" ht="15" x14ac:dyDescent="0.25">
      <c r="A36" s="22" t="s">
        <v>342</v>
      </c>
      <c r="B36" s="22" t="s">
        <v>81</v>
      </c>
      <c r="C36" s="2">
        <v>3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48">
        <v>4.83385</v>
      </c>
      <c r="I36" s="48">
        <v>0.93701699999999999</v>
      </c>
      <c r="J36" s="48">
        <v>2.4536899999999999</v>
      </c>
      <c r="K36" s="48">
        <v>0.70632200000000001</v>
      </c>
      <c r="L36" s="48">
        <v>13.9557</v>
      </c>
      <c r="M36" s="48">
        <v>41.630499999999998</v>
      </c>
      <c r="N36" s="22" t="s">
        <v>10</v>
      </c>
    </row>
    <row r="37" spans="1:14" ht="15" x14ac:dyDescent="0.25">
      <c r="A37" s="22" t="s">
        <v>343</v>
      </c>
      <c r="B37" s="22" t="s">
        <v>8</v>
      </c>
      <c r="C37" s="2"/>
      <c r="D37" s="2"/>
      <c r="E37" s="1" t="str">
        <f t="shared" si="0"/>
        <v>N</v>
      </c>
      <c r="F37" s="1" t="str">
        <f t="shared" si="1"/>
        <v>N</v>
      </c>
      <c r="G37" s="1" t="str">
        <f t="shared" si="2"/>
        <v>N</v>
      </c>
      <c r="H37" s="48" t="s">
        <v>635</v>
      </c>
      <c r="I37" s="48" t="s">
        <v>635</v>
      </c>
      <c r="J37" s="48" t="s">
        <v>635</v>
      </c>
      <c r="K37" s="48" t="s">
        <v>635</v>
      </c>
      <c r="L37" s="48" t="s">
        <v>635</v>
      </c>
      <c r="M37" s="48" t="s">
        <v>635</v>
      </c>
      <c r="N37" s="22" t="s">
        <v>8</v>
      </c>
    </row>
    <row r="38" spans="1:14" ht="15" x14ac:dyDescent="0.25">
      <c r="A38" s="22" t="s">
        <v>344</v>
      </c>
      <c r="B38" s="22" t="s">
        <v>13</v>
      </c>
      <c r="C38" s="2"/>
      <c r="D38" s="2"/>
      <c r="E38" s="1" t="str">
        <f t="shared" si="0"/>
        <v>N</v>
      </c>
      <c r="F38" s="1" t="str">
        <f t="shared" si="1"/>
        <v>N</v>
      </c>
      <c r="G38" s="1" t="str">
        <f t="shared" si="2"/>
        <v>N</v>
      </c>
      <c r="H38" s="48" t="s">
        <v>635</v>
      </c>
      <c r="I38" s="48" t="s">
        <v>635</v>
      </c>
      <c r="J38" s="48" t="s">
        <v>635</v>
      </c>
      <c r="K38" s="48" t="s">
        <v>635</v>
      </c>
      <c r="L38" s="48" t="s">
        <v>635</v>
      </c>
      <c r="M38" s="48" t="s">
        <v>635</v>
      </c>
      <c r="N38" s="22" t="s">
        <v>8</v>
      </c>
    </row>
    <row r="39" spans="1:14" ht="30" x14ac:dyDescent="0.25">
      <c r="A39" s="22" t="s">
        <v>345</v>
      </c>
      <c r="B39" s="22" t="s">
        <v>41</v>
      </c>
      <c r="C39" s="2"/>
      <c r="D39" s="2"/>
      <c r="E39" s="1" t="str">
        <f t="shared" si="0"/>
        <v>N</v>
      </c>
      <c r="F39" s="1" t="str">
        <f t="shared" si="1"/>
        <v>N</v>
      </c>
      <c r="G39" s="1" t="str">
        <f t="shared" si="2"/>
        <v>N</v>
      </c>
      <c r="H39" s="48" t="s">
        <v>635</v>
      </c>
      <c r="I39" s="48" t="s">
        <v>635</v>
      </c>
      <c r="J39" s="48" t="s">
        <v>635</v>
      </c>
      <c r="K39" s="48" t="s">
        <v>635</v>
      </c>
      <c r="L39" s="48" t="s">
        <v>635</v>
      </c>
      <c r="M39" s="48" t="s">
        <v>635</v>
      </c>
      <c r="N39" s="22" t="s">
        <v>82</v>
      </c>
    </row>
    <row r="40" spans="1:14" ht="60" x14ac:dyDescent="0.25">
      <c r="A40" s="22" t="s">
        <v>346</v>
      </c>
      <c r="B40" s="22" t="s">
        <v>15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48" t="s">
        <v>635</v>
      </c>
      <c r="I40" s="48" t="s">
        <v>635</v>
      </c>
      <c r="J40" s="48" t="s">
        <v>635</v>
      </c>
      <c r="K40" s="48" t="s">
        <v>635</v>
      </c>
      <c r="L40" s="48" t="s">
        <v>635</v>
      </c>
      <c r="M40" s="48" t="s">
        <v>635</v>
      </c>
      <c r="N40" s="22" t="s">
        <v>16</v>
      </c>
    </row>
    <row r="41" spans="1:14" ht="57.6" x14ac:dyDescent="0.3">
      <c r="A41" s="22" t="s">
        <v>347</v>
      </c>
      <c r="B41" s="22" t="s">
        <v>61</v>
      </c>
      <c r="C41" s="2"/>
      <c r="D41" s="2"/>
      <c r="E41" s="1" t="str">
        <f t="shared" si="0"/>
        <v>N</v>
      </c>
      <c r="F41" s="1" t="str">
        <f t="shared" si="1"/>
        <v>N</v>
      </c>
      <c r="G41" s="1" t="str">
        <f t="shared" si="2"/>
        <v>N</v>
      </c>
      <c r="H41" s="48" t="s">
        <v>635</v>
      </c>
      <c r="I41" s="48" t="s">
        <v>635</v>
      </c>
      <c r="J41" s="48" t="s">
        <v>635</v>
      </c>
      <c r="K41" s="48" t="s">
        <v>635</v>
      </c>
      <c r="L41" s="48" t="s">
        <v>635</v>
      </c>
      <c r="M41" s="48" t="s">
        <v>635</v>
      </c>
      <c r="N41" s="22" t="s">
        <v>16</v>
      </c>
    </row>
    <row r="42" spans="1:14" x14ac:dyDescent="0.3">
      <c r="A42" s="22" t="s">
        <v>348</v>
      </c>
      <c r="B42" s="22" t="s">
        <v>8</v>
      </c>
      <c r="C42" s="2"/>
      <c r="D42" s="2"/>
      <c r="E42" s="1" t="str">
        <f t="shared" si="0"/>
        <v>N</v>
      </c>
      <c r="F42" s="1" t="str">
        <f t="shared" si="1"/>
        <v>N</v>
      </c>
      <c r="G42" s="1" t="str">
        <f t="shared" si="2"/>
        <v>N</v>
      </c>
      <c r="H42" s="48" t="s">
        <v>635</v>
      </c>
      <c r="I42" s="48" t="s">
        <v>635</v>
      </c>
      <c r="J42" s="48" t="s">
        <v>635</v>
      </c>
      <c r="K42" s="48" t="s">
        <v>635</v>
      </c>
      <c r="L42" s="48" t="s">
        <v>635</v>
      </c>
      <c r="M42" s="48" t="s">
        <v>635</v>
      </c>
      <c r="N42" s="22" t="s">
        <v>8</v>
      </c>
    </row>
    <row r="43" spans="1:14" x14ac:dyDescent="0.3">
      <c r="A43" s="22" t="s">
        <v>349</v>
      </c>
      <c r="B43" s="35" t="s">
        <v>257</v>
      </c>
      <c r="C43" s="2"/>
      <c r="D43" s="2"/>
      <c r="E43" s="1" t="str">
        <f t="shared" si="0"/>
        <v>N</v>
      </c>
      <c r="F43" s="1" t="str">
        <f t="shared" si="1"/>
        <v>N</v>
      </c>
      <c r="G43" s="1" t="str">
        <f t="shared" si="2"/>
        <v>N</v>
      </c>
      <c r="H43" s="48" t="s">
        <v>635</v>
      </c>
      <c r="I43" s="48" t="s">
        <v>635</v>
      </c>
      <c r="J43" s="48" t="s">
        <v>635</v>
      </c>
      <c r="K43" s="48" t="s">
        <v>635</v>
      </c>
      <c r="L43" s="48" t="s">
        <v>635</v>
      </c>
      <c r="M43" s="48" t="s">
        <v>635</v>
      </c>
      <c r="N43" s="22" t="s">
        <v>11</v>
      </c>
    </row>
    <row r="44" spans="1:14" x14ac:dyDescent="0.3">
      <c r="A44" s="22" t="s">
        <v>350</v>
      </c>
      <c r="B44" s="22" t="s">
        <v>8</v>
      </c>
      <c r="C44" s="2"/>
      <c r="D44" s="2"/>
      <c r="E44" s="1" t="str">
        <f t="shared" si="0"/>
        <v>N</v>
      </c>
      <c r="F44" s="1" t="str">
        <f t="shared" si="1"/>
        <v>N</v>
      </c>
      <c r="G44" s="1" t="str">
        <f t="shared" si="2"/>
        <v>N</v>
      </c>
      <c r="H44" s="48" t="s">
        <v>635</v>
      </c>
      <c r="I44" s="48" t="s">
        <v>635</v>
      </c>
      <c r="J44" s="48" t="s">
        <v>635</v>
      </c>
      <c r="K44" s="48" t="s">
        <v>635</v>
      </c>
      <c r="L44" s="48" t="s">
        <v>635</v>
      </c>
      <c r="M44" s="48" t="s">
        <v>635</v>
      </c>
      <c r="N44" s="22" t="s">
        <v>8</v>
      </c>
    </row>
    <row r="45" spans="1:14" x14ac:dyDescent="0.3">
      <c r="A45" s="22" t="s">
        <v>351</v>
      </c>
      <c r="B45" s="35" t="s">
        <v>258</v>
      </c>
      <c r="C45" s="2"/>
      <c r="D45" s="2"/>
      <c r="E45" s="1" t="str">
        <f t="shared" si="0"/>
        <v>N</v>
      </c>
      <c r="F45" s="1" t="str">
        <f t="shared" si="1"/>
        <v>N</v>
      </c>
      <c r="G45" s="1" t="str">
        <f t="shared" si="2"/>
        <v>N</v>
      </c>
      <c r="H45" s="48" t="s">
        <v>635</v>
      </c>
      <c r="I45" s="48" t="s">
        <v>635</v>
      </c>
      <c r="J45" s="48" t="s">
        <v>635</v>
      </c>
      <c r="K45" s="48" t="s">
        <v>635</v>
      </c>
      <c r="L45" s="48" t="s">
        <v>635</v>
      </c>
      <c r="M45" s="48" t="s">
        <v>635</v>
      </c>
      <c r="N45" s="22" t="s">
        <v>8</v>
      </c>
    </row>
    <row r="46" spans="1:14" x14ac:dyDescent="0.3">
      <c r="A46" s="22" t="s">
        <v>352</v>
      </c>
      <c r="B46" s="22" t="s">
        <v>83</v>
      </c>
      <c r="C46" s="2">
        <v>1</v>
      </c>
      <c r="D46" s="2" t="s">
        <v>9</v>
      </c>
      <c r="E46" s="1" t="str">
        <f t="shared" si="0"/>
        <v>N</v>
      </c>
      <c r="F46" s="1" t="str">
        <f t="shared" si="1"/>
        <v>N</v>
      </c>
      <c r="G46" s="1" t="str">
        <f t="shared" si="2"/>
        <v>Y</v>
      </c>
      <c r="H46" s="48">
        <v>3.1536599999999999</v>
      </c>
      <c r="I46" s="48">
        <v>0.39325300000000002</v>
      </c>
      <c r="J46" s="48">
        <v>1.52389</v>
      </c>
      <c r="K46" s="48">
        <v>0.39344499999999999</v>
      </c>
      <c r="L46" s="48">
        <v>7.9660099999999998</v>
      </c>
      <c r="M46" s="48">
        <v>24.4861</v>
      </c>
      <c r="N46" s="22" t="s">
        <v>10</v>
      </c>
    </row>
    <row r="47" spans="1:14" x14ac:dyDescent="0.3">
      <c r="A47" s="22" t="s">
        <v>353</v>
      </c>
      <c r="B47" s="22" t="s">
        <v>84</v>
      </c>
      <c r="C47" s="2">
        <v>1</v>
      </c>
      <c r="D47" s="2" t="s">
        <v>9</v>
      </c>
      <c r="E47" s="1" t="str">
        <f t="shared" si="0"/>
        <v>N</v>
      </c>
      <c r="F47" s="1" t="str">
        <f t="shared" si="1"/>
        <v>N</v>
      </c>
      <c r="G47" s="1" t="str">
        <f t="shared" si="2"/>
        <v>Y</v>
      </c>
      <c r="H47" s="48">
        <v>5.2525300000000001</v>
      </c>
      <c r="I47" s="48">
        <v>0.638104</v>
      </c>
      <c r="J47" s="48">
        <v>1.96458</v>
      </c>
      <c r="K47" s="48">
        <v>0.95426200000000005</v>
      </c>
      <c r="L47" s="48">
        <v>19.662500000000001</v>
      </c>
      <c r="M47" s="48">
        <v>43.298099999999998</v>
      </c>
      <c r="N47" s="22" t="s">
        <v>10</v>
      </c>
    </row>
    <row r="48" spans="1:14" x14ac:dyDescent="0.3">
      <c r="A48" s="22" t="s">
        <v>354</v>
      </c>
      <c r="B48" s="22" t="s">
        <v>85</v>
      </c>
      <c r="C48" s="2">
        <v>1</v>
      </c>
      <c r="D48" s="2" t="s">
        <v>9</v>
      </c>
      <c r="E48" s="1" t="str">
        <f t="shared" si="0"/>
        <v>N</v>
      </c>
      <c r="F48" s="1" t="str">
        <f t="shared" si="1"/>
        <v>N</v>
      </c>
      <c r="G48" s="1" t="str">
        <f t="shared" si="2"/>
        <v>Y</v>
      </c>
      <c r="H48" s="48">
        <v>6.0150100000000002</v>
      </c>
      <c r="I48" s="48">
        <v>0.72851999999999995</v>
      </c>
      <c r="J48" s="48">
        <v>2.3300700000000001</v>
      </c>
      <c r="K48" s="48">
        <v>0.95963900000000002</v>
      </c>
      <c r="L48" s="48">
        <v>24.422999999999998</v>
      </c>
      <c r="M48" s="48">
        <v>47.2866</v>
      </c>
      <c r="N48" s="22" t="s">
        <v>10</v>
      </c>
    </row>
    <row r="49" spans="1:14" x14ac:dyDescent="0.3">
      <c r="A49" s="22" t="s">
        <v>355</v>
      </c>
      <c r="B49" s="22" t="s">
        <v>86</v>
      </c>
      <c r="C49" s="2">
        <v>1</v>
      </c>
      <c r="D49" s="2" t="s">
        <v>9</v>
      </c>
      <c r="E49" s="1" t="str">
        <f t="shared" si="0"/>
        <v>N</v>
      </c>
      <c r="F49" s="1" t="str">
        <f t="shared" si="1"/>
        <v>N</v>
      </c>
      <c r="G49" s="1" t="str">
        <f t="shared" si="2"/>
        <v>Y</v>
      </c>
      <c r="H49" s="48">
        <v>6.3741700000000003</v>
      </c>
      <c r="I49" s="48">
        <v>0.87340499999999999</v>
      </c>
      <c r="J49" s="48">
        <v>2.4463300000000001</v>
      </c>
      <c r="K49" s="48">
        <v>1.1653800000000001</v>
      </c>
      <c r="L49" s="48">
        <v>28.044</v>
      </c>
      <c r="M49" s="48">
        <v>53.393799999999999</v>
      </c>
      <c r="N49" s="22" t="s">
        <v>10</v>
      </c>
    </row>
    <row r="50" spans="1:14" x14ac:dyDescent="0.3">
      <c r="A50" s="22" t="s">
        <v>356</v>
      </c>
      <c r="B50" s="22" t="s">
        <v>20</v>
      </c>
      <c r="C50" s="2"/>
      <c r="D50" s="2"/>
      <c r="E50" s="1" t="str">
        <f t="shared" si="0"/>
        <v>N</v>
      </c>
      <c r="F50" s="1" t="str">
        <f t="shared" si="1"/>
        <v>N</v>
      </c>
      <c r="G50" s="1" t="str">
        <f t="shared" si="2"/>
        <v>N</v>
      </c>
      <c r="H50" s="48" t="s">
        <v>635</v>
      </c>
      <c r="I50" s="48" t="s">
        <v>635</v>
      </c>
      <c r="J50" s="48" t="s">
        <v>635</v>
      </c>
      <c r="K50" s="48" t="s">
        <v>635</v>
      </c>
      <c r="L50" s="48" t="s">
        <v>635</v>
      </c>
      <c r="M50" s="48" t="s">
        <v>635</v>
      </c>
      <c r="N50" s="22" t="s">
        <v>11</v>
      </c>
    </row>
    <row r="51" spans="1:14" x14ac:dyDescent="0.3">
      <c r="A51" s="22" t="s">
        <v>357</v>
      </c>
      <c r="B51" s="22" t="s">
        <v>87</v>
      </c>
      <c r="C51" s="2">
        <v>1</v>
      </c>
      <c r="D51" s="2" t="s">
        <v>9</v>
      </c>
      <c r="E51" s="1" t="str">
        <f t="shared" si="0"/>
        <v>N</v>
      </c>
      <c r="F51" s="1" t="str">
        <f t="shared" si="1"/>
        <v>N</v>
      </c>
      <c r="G51" s="1" t="str">
        <f t="shared" si="2"/>
        <v>Y</v>
      </c>
      <c r="H51" s="48">
        <v>6.6676900000000003</v>
      </c>
      <c r="I51" s="48">
        <v>0.85855599999999999</v>
      </c>
      <c r="J51" s="48">
        <v>2.6336300000000001</v>
      </c>
      <c r="K51" s="48">
        <v>1.14703</v>
      </c>
      <c r="L51" s="48">
        <v>27.680099999999999</v>
      </c>
      <c r="M51" s="48">
        <v>54.962299999999999</v>
      </c>
      <c r="N51" s="22" t="s">
        <v>10</v>
      </c>
    </row>
    <row r="52" spans="1:14" x14ac:dyDescent="0.3">
      <c r="A52" s="22" t="s">
        <v>358</v>
      </c>
      <c r="B52" s="22" t="s">
        <v>88</v>
      </c>
      <c r="C52" s="2">
        <v>1</v>
      </c>
      <c r="D52" s="2" t="s">
        <v>9</v>
      </c>
      <c r="E52" s="1" t="str">
        <f t="shared" si="0"/>
        <v>N</v>
      </c>
      <c r="F52" s="1" t="str">
        <f t="shared" si="1"/>
        <v>N</v>
      </c>
      <c r="G52" s="1" t="str">
        <f t="shared" si="2"/>
        <v>Y</v>
      </c>
      <c r="H52" s="48">
        <v>6.6543400000000004</v>
      </c>
      <c r="I52" s="48">
        <v>0.83398600000000001</v>
      </c>
      <c r="J52" s="48">
        <v>2.5839599999999998</v>
      </c>
      <c r="K52" s="48">
        <v>1.13809</v>
      </c>
      <c r="L52" s="48">
        <v>27.0518</v>
      </c>
      <c r="M52" s="48">
        <v>54.228999999999999</v>
      </c>
      <c r="N52" s="22" t="s">
        <v>10</v>
      </c>
    </row>
    <row r="53" spans="1:14" x14ac:dyDescent="0.3">
      <c r="A53" s="22" t="s">
        <v>359</v>
      </c>
      <c r="B53" s="22" t="s">
        <v>89</v>
      </c>
      <c r="C53" s="2">
        <v>1</v>
      </c>
      <c r="D53" s="2" t="s">
        <v>9</v>
      </c>
      <c r="E53" s="1" t="str">
        <f t="shared" si="0"/>
        <v>N</v>
      </c>
      <c r="F53" s="1" t="str">
        <f t="shared" si="1"/>
        <v>N</v>
      </c>
      <c r="G53" s="1" t="str">
        <f t="shared" si="2"/>
        <v>Y</v>
      </c>
      <c r="H53" s="48">
        <v>7.1908099999999999</v>
      </c>
      <c r="I53" s="48">
        <v>0.98249399999999998</v>
      </c>
      <c r="J53" s="48">
        <v>2.7401900000000001</v>
      </c>
      <c r="K53" s="48">
        <v>1.2770699999999999</v>
      </c>
      <c r="L53" s="48">
        <v>33.439700000000002</v>
      </c>
      <c r="M53" s="48">
        <v>59.155799999999999</v>
      </c>
      <c r="N53" s="22" t="s">
        <v>10</v>
      </c>
    </row>
    <row r="54" spans="1:14" x14ac:dyDescent="0.3">
      <c r="A54" s="22" t="s">
        <v>360</v>
      </c>
      <c r="B54" s="22" t="s">
        <v>90</v>
      </c>
      <c r="C54" s="2">
        <v>1</v>
      </c>
      <c r="D54" s="2" t="s">
        <v>9</v>
      </c>
      <c r="E54" s="1" t="str">
        <f t="shared" si="0"/>
        <v>N</v>
      </c>
      <c r="F54" s="1" t="str">
        <f t="shared" si="1"/>
        <v>N</v>
      </c>
      <c r="G54" s="1" t="str">
        <f t="shared" si="2"/>
        <v>Y</v>
      </c>
      <c r="H54" s="48">
        <v>8.0767199999999999</v>
      </c>
      <c r="I54" s="48">
        <v>1.08226</v>
      </c>
      <c r="J54" s="48">
        <v>3.1613799999999999</v>
      </c>
      <c r="K54" s="48">
        <v>1.37391</v>
      </c>
      <c r="L54" s="48">
        <v>39.502499999999998</v>
      </c>
      <c r="M54" s="48">
        <v>65.905000000000001</v>
      </c>
      <c r="N54" s="22" t="s">
        <v>10</v>
      </c>
    </row>
    <row r="55" spans="1:14" x14ac:dyDescent="0.3">
      <c r="A55" s="22" t="s">
        <v>361</v>
      </c>
      <c r="B55" s="22" t="s">
        <v>20</v>
      </c>
      <c r="C55" s="2"/>
      <c r="D55" s="2"/>
      <c r="E55" s="1" t="str">
        <f t="shared" si="0"/>
        <v>N</v>
      </c>
      <c r="F55" s="1" t="str">
        <f t="shared" si="1"/>
        <v>N</v>
      </c>
      <c r="G55" s="1" t="str">
        <f t="shared" si="2"/>
        <v>N</v>
      </c>
      <c r="H55" s="48" t="s">
        <v>635</v>
      </c>
      <c r="I55" s="48" t="s">
        <v>635</v>
      </c>
      <c r="J55" s="48" t="s">
        <v>635</v>
      </c>
      <c r="K55" s="48" t="s">
        <v>635</v>
      </c>
      <c r="L55" s="48" t="s">
        <v>635</v>
      </c>
      <c r="M55" s="48" t="s">
        <v>635</v>
      </c>
      <c r="N55" s="22" t="s">
        <v>11</v>
      </c>
    </row>
    <row r="56" spans="1:14" x14ac:dyDescent="0.3">
      <c r="A56" s="22" t="s">
        <v>362</v>
      </c>
      <c r="B56" s="22" t="s">
        <v>91</v>
      </c>
      <c r="C56" s="2">
        <v>1</v>
      </c>
      <c r="D56" s="2" t="s">
        <v>9</v>
      </c>
      <c r="E56" s="1" t="str">
        <f t="shared" si="0"/>
        <v>N</v>
      </c>
      <c r="F56" s="1" t="str">
        <f t="shared" si="1"/>
        <v>N</v>
      </c>
      <c r="G56" s="1" t="str">
        <f t="shared" si="2"/>
        <v>Y</v>
      </c>
      <c r="H56" s="48">
        <v>8.5822900000000004</v>
      </c>
      <c r="I56" s="48">
        <v>1.1428199999999999</v>
      </c>
      <c r="J56" s="48">
        <v>3.3900800000000002</v>
      </c>
      <c r="K56" s="48">
        <v>1.3677900000000001</v>
      </c>
      <c r="L56" s="48">
        <v>37.424999999999997</v>
      </c>
      <c r="M56" s="48">
        <v>68.094899999999996</v>
      </c>
      <c r="N56" s="22" t="s">
        <v>10</v>
      </c>
    </row>
    <row r="57" spans="1:14" x14ac:dyDescent="0.3">
      <c r="A57" s="22" t="s">
        <v>363</v>
      </c>
      <c r="B57" s="22" t="s">
        <v>92</v>
      </c>
      <c r="C57" s="2">
        <v>1</v>
      </c>
      <c r="D57" s="2" t="s">
        <v>9</v>
      </c>
      <c r="E57" s="1" t="str">
        <f t="shared" si="0"/>
        <v>N</v>
      </c>
      <c r="F57" s="1" t="str">
        <f t="shared" si="1"/>
        <v>N</v>
      </c>
      <c r="G57" s="1" t="str">
        <f t="shared" si="2"/>
        <v>Y</v>
      </c>
      <c r="H57" s="48">
        <v>3.0385399999999998</v>
      </c>
      <c r="I57" s="48">
        <v>0.58167899999999995</v>
      </c>
      <c r="J57" s="48">
        <v>1.3617999999999999</v>
      </c>
      <c r="K57" s="48">
        <v>0.47812100000000002</v>
      </c>
      <c r="L57" s="48">
        <v>5.2106199999999996</v>
      </c>
      <c r="M57" s="48">
        <v>25.5168</v>
      </c>
      <c r="N57" s="22" t="s">
        <v>10</v>
      </c>
    </row>
    <row r="58" spans="1:14" x14ac:dyDescent="0.3">
      <c r="A58" s="22" t="s">
        <v>364</v>
      </c>
      <c r="B58" s="22" t="s">
        <v>93</v>
      </c>
      <c r="C58" s="2">
        <v>1</v>
      </c>
      <c r="D58" s="2" t="s">
        <v>9</v>
      </c>
      <c r="E58" s="1" t="str">
        <f t="shared" si="0"/>
        <v>N</v>
      </c>
      <c r="F58" s="1" t="str">
        <f t="shared" si="1"/>
        <v>N</v>
      </c>
      <c r="G58" s="1" t="str">
        <f t="shared" si="2"/>
        <v>Y</v>
      </c>
      <c r="H58" s="48">
        <v>8.2532399999999999</v>
      </c>
      <c r="I58" s="48">
        <v>1.0367</v>
      </c>
      <c r="J58" s="48">
        <v>3.3319000000000001</v>
      </c>
      <c r="K58" s="48">
        <v>1.2103299999999999</v>
      </c>
      <c r="L58" s="48">
        <v>36.752800000000001</v>
      </c>
      <c r="M58" s="48">
        <v>63.503399999999999</v>
      </c>
      <c r="N58" s="22" t="s">
        <v>10</v>
      </c>
    </row>
    <row r="59" spans="1:14" x14ac:dyDescent="0.3">
      <c r="A59" s="22" t="s">
        <v>365</v>
      </c>
      <c r="B59" s="32" t="s">
        <v>94</v>
      </c>
      <c r="C59" s="2">
        <v>1</v>
      </c>
      <c r="D59" s="2" t="s">
        <v>9</v>
      </c>
      <c r="E59" s="1" t="str">
        <f t="shared" si="0"/>
        <v>N</v>
      </c>
      <c r="F59" s="1" t="str">
        <f t="shared" si="1"/>
        <v>N</v>
      </c>
      <c r="G59" s="1" t="str">
        <f t="shared" si="2"/>
        <v>Y</v>
      </c>
      <c r="H59" s="48">
        <v>8.7242300000000004</v>
      </c>
      <c r="I59" s="48">
        <v>1.2357499999999999</v>
      </c>
      <c r="J59" s="48">
        <v>3.5391300000000001</v>
      </c>
      <c r="K59" s="48">
        <v>1.3109299999999999</v>
      </c>
      <c r="L59" s="48">
        <v>36.5276</v>
      </c>
      <c r="M59" s="48">
        <v>68.114199999999997</v>
      </c>
      <c r="N59" s="22" t="s">
        <v>10</v>
      </c>
    </row>
    <row r="60" spans="1:14" x14ac:dyDescent="0.3">
      <c r="A60" s="22" t="s">
        <v>366</v>
      </c>
      <c r="B60" s="22" t="s">
        <v>20</v>
      </c>
      <c r="C60" s="2"/>
      <c r="D60" s="2"/>
      <c r="E60" s="1" t="str">
        <f t="shared" si="0"/>
        <v>N</v>
      </c>
      <c r="F60" s="1" t="str">
        <f t="shared" si="1"/>
        <v>N</v>
      </c>
      <c r="G60" s="1" t="str">
        <f t="shared" si="2"/>
        <v>N</v>
      </c>
      <c r="H60" s="48" t="s">
        <v>635</v>
      </c>
      <c r="I60" s="48" t="s">
        <v>635</v>
      </c>
      <c r="J60" s="48" t="s">
        <v>635</v>
      </c>
      <c r="K60" s="48" t="s">
        <v>635</v>
      </c>
      <c r="L60" s="48" t="s">
        <v>635</v>
      </c>
      <c r="M60" s="48" t="s">
        <v>635</v>
      </c>
      <c r="N60" s="22" t="s">
        <v>11</v>
      </c>
    </row>
    <row r="61" spans="1:14" x14ac:dyDescent="0.3">
      <c r="A61" s="22" t="s">
        <v>367</v>
      </c>
      <c r="B61" s="22" t="s">
        <v>95</v>
      </c>
      <c r="C61" s="2">
        <v>1</v>
      </c>
      <c r="D61" s="2" t="s">
        <v>9</v>
      </c>
      <c r="E61" s="1" t="str">
        <f t="shared" si="0"/>
        <v>N</v>
      </c>
      <c r="F61" s="1" t="str">
        <f t="shared" si="1"/>
        <v>N</v>
      </c>
      <c r="G61" s="1" t="str">
        <f t="shared" si="2"/>
        <v>Y</v>
      </c>
      <c r="H61" s="48">
        <v>4.03111</v>
      </c>
      <c r="I61" s="48">
        <v>0.52203100000000002</v>
      </c>
      <c r="J61" s="48">
        <v>1.4575100000000001</v>
      </c>
      <c r="K61" s="48">
        <v>0.754498</v>
      </c>
      <c r="L61" s="48">
        <v>12.954700000000001</v>
      </c>
      <c r="M61" s="48">
        <v>33.1616</v>
      </c>
      <c r="N61" s="22" t="s">
        <v>10</v>
      </c>
    </row>
    <row r="62" spans="1:14" x14ac:dyDescent="0.3">
      <c r="A62" s="22" t="s">
        <v>368</v>
      </c>
      <c r="B62" s="22" t="s">
        <v>96</v>
      </c>
      <c r="C62" s="2">
        <v>1</v>
      </c>
      <c r="D62" s="2" t="s">
        <v>9</v>
      </c>
      <c r="E62" s="1" t="str">
        <f t="shared" si="0"/>
        <v>N</v>
      </c>
      <c r="F62" s="1" t="str">
        <f t="shared" si="1"/>
        <v>N</v>
      </c>
      <c r="G62" s="1" t="str">
        <f t="shared" si="2"/>
        <v>Y</v>
      </c>
      <c r="H62" s="48">
        <v>4.2114399999999996</v>
      </c>
      <c r="I62" s="48">
        <v>0.67422400000000005</v>
      </c>
      <c r="J62" s="48">
        <v>1.48811</v>
      </c>
      <c r="K62" s="48">
        <v>0.74446400000000001</v>
      </c>
      <c r="L62" s="48">
        <v>12.5366</v>
      </c>
      <c r="M62" s="48">
        <v>33.284300000000002</v>
      </c>
      <c r="N62" s="22" t="s">
        <v>10</v>
      </c>
    </row>
    <row r="63" spans="1:14" x14ac:dyDescent="0.3">
      <c r="A63" s="22" t="s">
        <v>369</v>
      </c>
      <c r="B63" s="22" t="s">
        <v>97</v>
      </c>
      <c r="C63" s="2">
        <v>1</v>
      </c>
      <c r="D63" s="2" t="s">
        <v>9</v>
      </c>
      <c r="E63" s="1" t="str">
        <f t="shared" si="0"/>
        <v>N</v>
      </c>
      <c r="F63" s="1" t="str">
        <f t="shared" si="1"/>
        <v>N</v>
      </c>
      <c r="G63" s="1" t="str">
        <f t="shared" si="2"/>
        <v>Y</v>
      </c>
      <c r="H63" s="48">
        <v>4.5921599999999998</v>
      </c>
      <c r="I63" s="48">
        <v>0.55924600000000002</v>
      </c>
      <c r="J63" s="48">
        <v>1.6772199999999999</v>
      </c>
      <c r="K63" s="48">
        <v>0.85990699999999998</v>
      </c>
      <c r="L63" s="48">
        <v>16.412500000000001</v>
      </c>
      <c r="M63" s="48">
        <v>37.976999999999997</v>
      </c>
      <c r="N63" s="22" t="s">
        <v>10</v>
      </c>
    </row>
    <row r="64" spans="1:14" x14ac:dyDescent="0.3">
      <c r="A64" s="22" t="s">
        <v>370</v>
      </c>
      <c r="B64" s="22" t="s">
        <v>98</v>
      </c>
      <c r="C64" s="2">
        <v>1</v>
      </c>
      <c r="D64" s="2" t="s">
        <v>9</v>
      </c>
      <c r="E64" s="1" t="str">
        <f t="shared" si="0"/>
        <v>N</v>
      </c>
      <c r="F64" s="1" t="str">
        <f t="shared" si="1"/>
        <v>N</v>
      </c>
      <c r="G64" s="1" t="str">
        <f t="shared" si="2"/>
        <v>Y</v>
      </c>
      <c r="H64" s="48">
        <v>4.8749000000000002</v>
      </c>
      <c r="I64" s="48">
        <v>0.69501800000000002</v>
      </c>
      <c r="J64" s="48">
        <v>1.7589399999999999</v>
      </c>
      <c r="K64" s="48">
        <v>0.89064600000000005</v>
      </c>
      <c r="L64" s="48">
        <v>17.364799999999999</v>
      </c>
      <c r="M64" s="48">
        <v>39.580199999999998</v>
      </c>
      <c r="N64" s="22" t="s">
        <v>10</v>
      </c>
    </row>
    <row r="65" spans="1:14" x14ac:dyDescent="0.3">
      <c r="A65" s="22" t="s">
        <v>371</v>
      </c>
      <c r="B65" s="22" t="s">
        <v>20</v>
      </c>
      <c r="C65" s="2"/>
      <c r="D65" s="2"/>
      <c r="E65" s="1" t="str">
        <f t="shared" si="0"/>
        <v>N</v>
      </c>
      <c r="F65" s="1" t="str">
        <f t="shared" si="1"/>
        <v>N</v>
      </c>
      <c r="G65" s="1" t="str">
        <f t="shared" si="2"/>
        <v>N</v>
      </c>
      <c r="H65" s="48" t="s">
        <v>635</v>
      </c>
      <c r="I65" s="48" t="s">
        <v>635</v>
      </c>
      <c r="J65" s="48" t="s">
        <v>635</v>
      </c>
      <c r="K65" s="48" t="s">
        <v>635</v>
      </c>
      <c r="L65" s="48" t="s">
        <v>635</v>
      </c>
      <c r="M65" s="48" t="s">
        <v>635</v>
      </c>
      <c r="N65" s="22" t="s">
        <v>11</v>
      </c>
    </row>
    <row r="66" spans="1:14" x14ac:dyDescent="0.3">
      <c r="A66" s="22" t="s">
        <v>372</v>
      </c>
      <c r="B66" s="22" t="s">
        <v>99</v>
      </c>
      <c r="C66" s="2">
        <v>1</v>
      </c>
      <c r="D66" s="2" t="s">
        <v>9</v>
      </c>
      <c r="E66" s="1" t="str">
        <f t="shared" si="0"/>
        <v>N</v>
      </c>
      <c r="F66" s="1" t="str">
        <f t="shared" si="1"/>
        <v>N</v>
      </c>
      <c r="G66" s="1" t="str">
        <f t="shared" si="2"/>
        <v>Y</v>
      </c>
      <c r="H66" s="48">
        <v>5.1167800000000003</v>
      </c>
      <c r="I66" s="48">
        <v>0.77972900000000001</v>
      </c>
      <c r="J66" s="48">
        <v>1.9641299999999999</v>
      </c>
      <c r="K66" s="48">
        <v>0.86896300000000004</v>
      </c>
      <c r="L66" s="48">
        <v>16.1692</v>
      </c>
      <c r="M66" s="48">
        <v>41.312899999999999</v>
      </c>
      <c r="N66" s="22" t="s">
        <v>10</v>
      </c>
    </row>
    <row r="67" spans="1:14" x14ac:dyDescent="0.3">
      <c r="A67" s="22" t="s">
        <v>373</v>
      </c>
      <c r="B67" s="22" t="s">
        <v>100</v>
      </c>
      <c r="C67" s="2">
        <v>1</v>
      </c>
      <c r="D67" s="2" t="s">
        <v>9</v>
      </c>
      <c r="E67" s="1" t="str">
        <f t="shared" si="0"/>
        <v>N</v>
      </c>
      <c r="F67" s="1" t="str">
        <f t="shared" si="1"/>
        <v>N</v>
      </c>
      <c r="G67" s="1" t="str">
        <f t="shared" si="2"/>
        <v>Y</v>
      </c>
      <c r="H67" s="48">
        <v>3.43594</v>
      </c>
      <c r="I67" s="48">
        <v>0.52478800000000003</v>
      </c>
      <c r="J67" s="48">
        <v>1.5605800000000001</v>
      </c>
      <c r="K67" s="48">
        <v>0.44639899999999999</v>
      </c>
      <c r="L67" s="48">
        <v>8.6872100000000003</v>
      </c>
      <c r="M67" s="48">
        <v>26.393899999999999</v>
      </c>
      <c r="N67" s="22" t="s">
        <v>10</v>
      </c>
    </row>
    <row r="68" spans="1:14" x14ac:dyDescent="0.3">
      <c r="A68" s="22" t="s">
        <v>374</v>
      </c>
      <c r="B68" s="22" t="s">
        <v>101</v>
      </c>
      <c r="C68" s="2">
        <v>1</v>
      </c>
      <c r="D68" s="2" t="s">
        <v>9</v>
      </c>
      <c r="E68" s="1" t="str">
        <f t="shared" ref="E68:E131" si="3">IF(LEFT(B68,5)="MSIOD","Y","N")</f>
        <v>N</v>
      </c>
      <c r="F68" s="1" t="str">
        <f t="shared" ref="F68:F131" si="4">IF(
AND(
LEFT(B68,3)="MSI",E68="N"),"Y","N")</f>
        <v>N</v>
      </c>
      <c r="G68" s="1" t="str">
        <f t="shared" ref="G68:G131" si="5">IF(LEFT(B68,5)="DDRIO","Y","N")</f>
        <v>Y</v>
      </c>
      <c r="H68" s="48">
        <v>5.8642200000000004</v>
      </c>
      <c r="I68" s="48">
        <v>0.68584999999999996</v>
      </c>
      <c r="J68" s="48">
        <v>2.19841</v>
      </c>
      <c r="K68" s="48">
        <v>0.94585600000000003</v>
      </c>
      <c r="L68" s="48">
        <v>23.845500000000001</v>
      </c>
      <c r="M68" s="48">
        <v>45.600200000000001</v>
      </c>
      <c r="N68" s="22" t="s">
        <v>10</v>
      </c>
    </row>
    <row r="69" spans="1:14" x14ac:dyDescent="0.3">
      <c r="A69" s="22" t="s">
        <v>375</v>
      </c>
      <c r="B69" s="22" t="s">
        <v>102</v>
      </c>
      <c r="C69" s="2">
        <v>1</v>
      </c>
      <c r="D69" s="2" t="s">
        <v>9</v>
      </c>
      <c r="E69" s="1" t="str">
        <f t="shared" si="3"/>
        <v>N</v>
      </c>
      <c r="F69" s="1" t="str">
        <f t="shared" si="4"/>
        <v>N</v>
      </c>
      <c r="G69" s="1" t="str">
        <f t="shared" si="5"/>
        <v>Y</v>
      </c>
      <c r="H69" s="48">
        <v>7.5798199999999998</v>
      </c>
      <c r="I69" s="48">
        <v>0.91668400000000005</v>
      </c>
      <c r="J69" s="48">
        <v>2.9546999999999999</v>
      </c>
      <c r="K69" s="48">
        <v>1.2996799999999999</v>
      </c>
      <c r="L69" s="48">
        <v>34.3583</v>
      </c>
      <c r="M69" s="48">
        <v>61.969200000000001</v>
      </c>
      <c r="N69" s="22" t="s">
        <v>10</v>
      </c>
    </row>
    <row r="70" spans="1:14" x14ac:dyDescent="0.3">
      <c r="A70" s="22" t="s">
        <v>376</v>
      </c>
      <c r="B70" s="22" t="s">
        <v>103</v>
      </c>
      <c r="C70" s="2">
        <v>1</v>
      </c>
      <c r="D70" s="2" t="s">
        <v>9</v>
      </c>
      <c r="E70" s="1" t="str">
        <f t="shared" si="3"/>
        <v>N</v>
      </c>
      <c r="F70" s="1" t="str">
        <f t="shared" si="4"/>
        <v>N</v>
      </c>
      <c r="G70" s="1" t="str">
        <f t="shared" si="5"/>
        <v>Y</v>
      </c>
      <c r="H70" s="48">
        <v>3.2921800000000001</v>
      </c>
      <c r="I70" s="48">
        <v>0.72563699999999998</v>
      </c>
      <c r="J70" s="48">
        <v>1.44364</v>
      </c>
      <c r="K70" s="48">
        <v>0.51803999999999994</v>
      </c>
      <c r="L70" s="48">
        <v>5.3002700000000003</v>
      </c>
      <c r="M70" s="48">
        <v>27.347100000000001</v>
      </c>
      <c r="N70" s="22" t="s">
        <v>10</v>
      </c>
    </row>
    <row r="71" spans="1:14" x14ac:dyDescent="0.3">
      <c r="A71" s="22" t="s">
        <v>377</v>
      </c>
      <c r="B71" s="22" t="s">
        <v>104</v>
      </c>
      <c r="C71" s="2">
        <v>8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48">
        <v>3.4180799999999998</v>
      </c>
      <c r="I71" s="48">
        <v>0.65398699999999999</v>
      </c>
      <c r="J71" s="48">
        <v>1.13727</v>
      </c>
      <c r="K71" s="48">
        <v>0.66671800000000003</v>
      </c>
      <c r="L71" s="48">
        <v>7.80443</v>
      </c>
      <c r="M71" s="48">
        <v>27.536200000000001</v>
      </c>
      <c r="N71" s="22" t="s">
        <v>10</v>
      </c>
    </row>
    <row r="72" spans="1:14" x14ac:dyDescent="0.3">
      <c r="A72" s="22" t="s">
        <v>378</v>
      </c>
      <c r="B72" s="22" t="s">
        <v>105</v>
      </c>
      <c r="C72" s="2">
        <v>8</v>
      </c>
      <c r="D72" s="2" t="s">
        <v>9</v>
      </c>
      <c r="E72" s="1" t="str">
        <f t="shared" si="3"/>
        <v>N</v>
      </c>
      <c r="F72" s="1" t="str">
        <f t="shared" si="4"/>
        <v>Y</v>
      </c>
      <c r="G72" s="1" t="str">
        <f t="shared" si="5"/>
        <v>N</v>
      </c>
      <c r="H72" s="48">
        <v>2.9413999999999998</v>
      </c>
      <c r="I72" s="48">
        <v>0.50623700000000005</v>
      </c>
      <c r="J72" s="48">
        <v>0.95773900000000001</v>
      </c>
      <c r="K72" s="48">
        <v>0.607352</v>
      </c>
      <c r="L72" s="48">
        <v>6.1838100000000003</v>
      </c>
      <c r="M72" s="48">
        <v>24.118099999999998</v>
      </c>
      <c r="N72" s="22" t="s">
        <v>10</v>
      </c>
    </row>
    <row r="73" spans="1:14" x14ac:dyDescent="0.3">
      <c r="A73" s="22" t="s">
        <v>379</v>
      </c>
      <c r="B73" s="22" t="s">
        <v>106</v>
      </c>
      <c r="C73" s="2">
        <v>1</v>
      </c>
      <c r="D73" s="2" t="s">
        <v>9</v>
      </c>
      <c r="E73" s="1" t="str">
        <f t="shared" si="3"/>
        <v>N</v>
      </c>
      <c r="F73" s="1" t="str">
        <f t="shared" si="4"/>
        <v>N</v>
      </c>
      <c r="G73" s="1" t="str">
        <f t="shared" si="5"/>
        <v>Y</v>
      </c>
      <c r="H73" s="48">
        <v>2.7963200000000001</v>
      </c>
      <c r="I73" s="48">
        <v>0.56678700000000004</v>
      </c>
      <c r="J73" s="48">
        <v>0.93885300000000005</v>
      </c>
      <c r="K73" s="48">
        <v>0.47432400000000002</v>
      </c>
      <c r="L73" s="48">
        <v>4.20932</v>
      </c>
      <c r="M73" s="48">
        <v>21.102599999999999</v>
      </c>
      <c r="N73" s="22" t="s">
        <v>10</v>
      </c>
    </row>
    <row r="74" spans="1:14" x14ac:dyDescent="0.3">
      <c r="A74" s="22" t="s">
        <v>380</v>
      </c>
      <c r="B74" s="33" t="s">
        <v>247</v>
      </c>
      <c r="C74" s="2">
        <v>2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48">
        <v>2.2171799999999999</v>
      </c>
      <c r="I74" s="48">
        <v>0.35292299999999999</v>
      </c>
      <c r="J74" s="48">
        <v>0.731545</v>
      </c>
      <c r="K74" s="48">
        <v>0.44370500000000002</v>
      </c>
      <c r="L74" s="48">
        <v>3.56751</v>
      </c>
      <c r="M74" s="48">
        <v>18.016400000000001</v>
      </c>
      <c r="N74" s="22" t="s">
        <v>10</v>
      </c>
    </row>
    <row r="75" spans="1:14" x14ac:dyDescent="0.3">
      <c r="A75" s="22" t="s">
        <v>381</v>
      </c>
      <c r="B75" s="22" t="s">
        <v>107</v>
      </c>
      <c r="C75" s="2">
        <v>1</v>
      </c>
      <c r="D75" s="2" t="s">
        <v>9</v>
      </c>
      <c r="E75" s="1" t="str">
        <f t="shared" si="3"/>
        <v>N</v>
      </c>
      <c r="F75" s="1" t="str">
        <f t="shared" si="4"/>
        <v>N</v>
      </c>
      <c r="G75" s="1" t="str">
        <f t="shared" si="5"/>
        <v>Y</v>
      </c>
      <c r="H75" s="48">
        <v>3.6621600000000001</v>
      </c>
      <c r="I75" s="48">
        <v>0.65861199999999998</v>
      </c>
      <c r="J75" s="48">
        <v>1.3774900000000001</v>
      </c>
      <c r="K75" s="48">
        <v>0.63809400000000005</v>
      </c>
      <c r="L75" s="48">
        <v>8.6126299999999993</v>
      </c>
      <c r="M75" s="48">
        <v>29.647400000000001</v>
      </c>
      <c r="N75" s="22" t="s">
        <v>10</v>
      </c>
    </row>
    <row r="76" spans="1:14" x14ac:dyDescent="0.3">
      <c r="A76" s="22" t="s">
        <v>382</v>
      </c>
      <c r="B76" s="22" t="s">
        <v>108</v>
      </c>
      <c r="C76" s="2">
        <v>1</v>
      </c>
      <c r="D76" s="2" t="s">
        <v>9</v>
      </c>
      <c r="E76" s="1" t="str">
        <f t="shared" si="3"/>
        <v>N</v>
      </c>
      <c r="F76" s="1" t="str">
        <f t="shared" si="4"/>
        <v>N</v>
      </c>
      <c r="G76" s="1" t="str">
        <f t="shared" si="5"/>
        <v>Y</v>
      </c>
      <c r="H76" s="48">
        <v>6.5729499999999996</v>
      </c>
      <c r="I76" s="48">
        <v>0.85151399999999999</v>
      </c>
      <c r="J76" s="48">
        <v>2.4505699999999999</v>
      </c>
      <c r="K76" s="48">
        <v>1.14594</v>
      </c>
      <c r="L76" s="48">
        <v>25.785599999999999</v>
      </c>
      <c r="M76" s="48">
        <v>52.992400000000004</v>
      </c>
      <c r="N76" s="22" t="s">
        <v>10</v>
      </c>
    </row>
    <row r="77" spans="1:14" x14ac:dyDescent="0.3">
      <c r="A77" s="22" t="s">
        <v>383</v>
      </c>
      <c r="B77" s="22" t="s">
        <v>109</v>
      </c>
      <c r="C77" s="2">
        <v>1</v>
      </c>
      <c r="D77" s="2" t="s">
        <v>9</v>
      </c>
      <c r="E77" s="1" t="str">
        <f t="shared" si="3"/>
        <v>N</v>
      </c>
      <c r="F77" s="1" t="str">
        <f t="shared" si="4"/>
        <v>N</v>
      </c>
      <c r="G77" s="1" t="str">
        <f t="shared" si="5"/>
        <v>Y</v>
      </c>
      <c r="H77" s="48">
        <v>4.86564</v>
      </c>
      <c r="I77" s="48">
        <v>0.98979399999999995</v>
      </c>
      <c r="J77" s="48">
        <v>1.958</v>
      </c>
      <c r="K77" s="48">
        <v>0.74099700000000002</v>
      </c>
      <c r="L77" s="48">
        <v>14.251899999999999</v>
      </c>
      <c r="M77" s="48">
        <v>38.090299999999999</v>
      </c>
      <c r="N77" s="22" t="s">
        <v>10</v>
      </c>
    </row>
    <row r="78" spans="1:14" x14ac:dyDescent="0.3">
      <c r="A78" s="22" t="s">
        <v>384</v>
      </c>
      <c r="B78" s="22" t="s">
        <v>8</v>
      </c>
      <c r="C78" s="2"/>
      <c r="D78" s="2"/>
      <c r="E78" s="1" t="str">
        <f t="shared" si="3"/>
        <v>N</v>
      </c>
      <c r="F78" s="1" t="str">
        <f t="shared" si="4"/>
        <v>N</v>
      </c>
      <c r="G78" s="1" t="str">
        <f t="shared" si="5"/>
        <v>N</v>
      </c>
      <c r="H78" s="48" t="s">
        <v>635</v>
      </c>
      <c r="I78" s="48" t="s">
        <v>635</v>
      </c>
      <c r="J78" s="48" t="s">
        <v>635</v>
      </c>
      <c r="K78" s="48" t="s">
        <v>635</v>
      </c>
      <c r="L78" s="48" t="s">
        <v>635</v>
      </c>
      <c r="M78" s="48" t="s">
        <v>635</v>
      </c>
      <c r="N78" s="22" t="s">
        <v>8</v>
      </c>
    </row>
    <row r="79" spans="1:14" x14ac:dyDescent="0.3">
      <c r="A79" s="22" t="s">
        <v>385</v>
      </c>
      <c r="B79" s="22" t="s">
        <v>110</v>
      </c>
      <c r="C79" s="2">
        <v>1</v>
      </c>
      <c r="D79" s="2" t="s">
        <v>9</v>
      </c>
      <c r="E79" s="1" t="str">
        <f t="shared" si="3"/>
        <v>N</v>
      </c>
      <c r="F79" s="1" t="str">
        <f t="shared" si="4"/>
        <v>N</v>
      </c>
      <c r="G79" s="1" t="str">
        <f t="shared" si="5"/>
        <v>Y</v>
      </c>
      <c r="H79" s="48">
        <v>5.30063</v>
      </c>
      <c r="I79" s="48">
        <v>0.87185299999999999</v>
      </c>
      <c r="J79" s="48">
        <v>1.85608</v>
      </c>
      <c r="K79" s="48">
        <v>0.890455</v>
      </c>
      <c r="L79" s="48">
        <v>19.9971</v>
      </c>
      <c r="M79" s="48">
        <v>40.6541</v>
      </c>
      <c r="N79" s="22" t="s">
        <v>10</v>
      </c>
    </row>
    <row r="80" spans="1:14" x14ac:dyDescent="0.3">
      <c r="A80" s="22" t="s">
        <v>386</v>
      </c>
      <c r="B80" s="22" t="s">
        <v>111</v>
      </c>
      <c r="C80" s="2">
        <v>1</v>
      </c>
      <c r="D80" s="2" t="s">
        <v>9</v>
      </c>
      <c r="E80" s="1" t="str">
        <f t="shared" si="3"/>
        <v>N</v>
      </c>
      <c r="F80" s="1" t="str">
        <f t="shared" si="4"/>
        <v>N</v>
      </c>
      <c r="G80" s="1" t="str">
        <f t="shared" si="5"/>
        <v>Y</v>
      </c>
      <c r="H80" s="48">
        <v>6.0441900000000004</v>
      </c>
      <c r="I80" s="48">
        <v>1.0829</v>
      </c>
      <c r="J80" s="48">
        <v>2.3277000000000001</v>
      </c>
      <c r="K80" s="48">
        <v>0.97077800000000003</v>
      </c>
      <c r="L80" s="48">
        <v>21.773599999999998</v>
      </c>
      <c r="M80" s="48">
        <v>47.536099999999998</v>
      </c>
      <c r="N80" s="22" t="s">
        <v>10</v>
      </c>
    </row>
    <row r="81" spans="1:14" x14ac:dyDescent="0.3">
      <c r="A81" s="22" t="s">
        <v>387</v>
      </c>
      <c r="B81" s="22" t="s">
        <v>112</v>
      </c>
      <c r="C81" s="2">
        <v>1</v>
      </c>
      <c r="D81" s="2" t="s">
        <v>9</v>
      </c>
      <c r="E81" s="1" t="str">
        <f t="shared" si="3"/>
        <v>N</v>
      </c>
      <c r="F81" s="1" t="str">
        <f t="shared" si="4"/>
        <v>N</v>
      </c>
      <c r="G81" s="1" t="str">
        <f t="shared" si="5"/>
        <v>Y</v>
      </c>
      <c r="H81" s="48">
        <v>5.6591699999999996</v>
      </c>
      <c r="I81" s="48">
        <v>0.90495800000000004</v>
      </c>
      <c r="J81" s="48">
        <v>2.1469999999999998</v>
      </c>
      <c r="K81" s="48">
        <v>0.95686599999999999</v>
      </c>
      <c r="L81" s="48">
        <v>21.207000000000001</v>
      </c>
      <c r="M81" s="48">
        <v>45.325400000000002</v>
      </c>
      <c r="N81" s="22" t="s">
        <v>10</v>
      </c>
    </row>
    <row r="82" spans="1:14" x14ac:dyDescent="0.3">
      <c r="A82" s="22" t="s">
        <v>388</v>
      </c>
      <c r="B82" s="22" t="s">
        <v>113</v>
      </c>
      <c r="C82" s="2">
        <v>1</v>
      </c>
      <c r="D82" s="2" t="s">
        <v>9</v>
      </c>
      <c r="E82" s="1" t="str">
        <f t="shared" si="3"/>
        <v>N</v>
      </c>
      <c r="F82" s="1" t="str">
        <f t="shared" si="4"/>
        <v>N</v>
      </c>
      <c r="G82" s="1" t="str">
        <f t="shared" si="5"/>
        <v>Y</v>
      </c>
      <c r="H82" s="48">
        <v>6.3292400000000004</v>
      </c>
      <c r="I82" s="48">
        <v>1.0232399999999999</v>
      </c>
      <c r="J82" s="48">
        <v>2.4405999999999999</v>
      </c>
      <c r="K82" s="48">
        <v>1.03853</v>
      </c>
      <c r="L82" s="48">
        <v>23.946100000000001</v>
      </c>
      <c r="M82" s="48">
        <v>50.345199999999998</v>
      </c>
      <c r="N82" s="22" t="s">
        <v>10</v>
      </c>
    </row>
    <row r="83" spans="1:14" x14ac:dyDescent="0.3">
      <c r="A83" s="22" t="s">
        <v>389</v>
      </c>
      <c r="B83" s="22" t="s">
        <v>8</v>
      </c>
      <c r="C83" s="2"/>
      <c r="D83" s="2"/>
      <c r="E83" s="1" t="str">
        <f t="shared" si="3"/>
        <v>N</v>
      </c>
      <c r="F83" s="1" t="str">
        <f t="shared" si="4"/>
        <v>N</v>
      </c>
      <c r="G83" s="1" t="str">
        <f t="shared" si="5"/>
        <v>N</v>
      </c>
      <c r="H83" s="48" t="s">
        <v>635</v>
      </c>
      <c r="I83" s="48" t="s">
        <v>635</v>
      </c>
      <c r="J83" s="48" t="s">
        <v>635</v>
      </c>
      <c r="K83" s="48" t="s">
        <v>635</v>
      </c>
      <c r="L83" s="48" t="s">
        <v>635</v>
      </c>
      <c r="M83" s="48" t="s">
        <v>635</v>
      </c>
      <c r="N83" s="22" t="s">
        <v>8</v>
      </c>
    </row>
    <row r="84" spans="1:14" x14ac:dyDescent="0.3">
      <c r="A84" s="22" t="s">
        <v>390</v>
      </c>
      <c r="B84" s="22" t="s">
        <v>244</v>
      </c>
      <c r="C84" s="2">
        <v>2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48">
        <v>2.7861799999999999</v>
      </c>
      <c r="I84" s="48">
        <v>0.51372200000000001</v>
      </c>
      <c r="J84" s="48">
        <v>0.91198699999999999</v>
      </c>
      <c r="K84" s="48">
        <v>0.53544000000000003</v>
      </c>
      <c r="L84" s="48">
        <v>5.5701700000000001</v>
      </c>
      <c r="M84" s="48">
        <v>22.097799999999999</v>
      </c>
      <c r="N84" s="22" t="s">
        <v>10</v>
      </c>
    </row>
    <row r="85" spans="1:14" x14ac:dyDescent="0.3">
      <c r="A85" s="22" t="s">
        <v>391</v>
      </c>
      <c r="B85" s="22" t="s">
        <v>114</v>
      </c>
      <c r="C85" s="2">
        <v>8</v>
      </c>
      <c r="D85" s="2" t="s">
        <v>9</v>
      </c>
      <c r="E85" s="1" t="str">
        <f t="shared" si="3"/>
        <v>N</v>
      </c>
      <c r="F85" s="1" t="str">
        <f t="shared" si="4"/>
        <v>Y</v>
      </c>
      <c r="G85" s="1" t="str">
        <f t="shared" si="5"/>
        <v>N</v>
      </c>
      <c r="H85" s="48">
        <v>2.0948600000000002</v>
      </c>
      <c r="I85" s="48">
        <v>0.30359199999999997</v>
      </c>
      <c r="J85" s="48">
        <v>0.61768999999999996</v>
      </c>
      <c r="K85" s="48">
        <v>0.46934199999999998</v>
      </c>
      <c r="L85" s="48">
        <v>2.9633400000000001</v>
      </c>
      <c r="M85" s="48">
        <v>17.026700000000002</v>
      </c>
      <c r="N85" s="22" t="s">
        <v>10</v>
      </c>
    </row>
    <row r="86" spans="1:14" x14ac:dyDescent="0.3">
      <c r="A86" s="22" t="s">
        <v>392</v>
      </c>
      <c r="B86" s="22" t="s">
        <v>8</v>
      </c>
      <c r="C86" s="2"/>
      <c r="D86" s="2"/>
      <c r="E86" s="1" t="str">
        <f t="shared" si="3"/>
        <v>N</v>
      </c>
      <c r="F86" s="1" t="str">
        <f t="shared" si="4"/>
        <v>N</v>
      </c>
      <c r="G86" s="1" t="str">
        <f t="shared" si="5"/>
        <v>N</v>
      </c>
      <c r="H86" s="48" t="s">
        <v>635</v>
      </c>
      <c r="I86" s="48" t="s">
        <v>635</v>
      </c>
      <c r="J86" s="48" t="s">
        <v>635</v>
      </c>
      <c r="K86" s="48" t="s">
        <v>635</v>
      </c>
      <c r="L86" s="48" t="s">
        <v>635</v>
      </c>
      <c r="M86" s="48" t="s">
        <v>635</v>
      </c>
      <c r="N86" s="22" t="s">
        <v>8</v>
      </c>
    </row>
    <row r="87" spans="1:14" x14ac:dyDescent="0.3">
      <c r="A87" s="22" t="s">
        <v>393</v>
      </c>
      <c r="B87" s="22" t="s">
        <v>8</v>
      </c>
      <c r="C87" s="2"/>
      <c r="D87" s="2"/>
      <c r="E87" s="1" t="str">
        <f t="shared" si="3"/>
        <v>N</v>
      </c>
      <c r="F87" s="1" t="str">
        <f t="shared" si="4"/>
        <v>N</v>
      </c>
      <c r="G87" s="1" t="str">
        <f t="shared" si="5"/>
        <v>N</v>
      </c>
      <c r="H87" s="48" t="s">
        <v>635</v>
      </c>
      <c r="I87" s="48" t="s">
        <v>635</v>
      </c>
      <c r="J87" s="48" t="s">
        <v>635</v>
      </c>
      <c r="K87" s="48" t="s">
        <v>635</v>
      </c>
      <c r="L87" s="48" t="s">
        <v>635</v>
      </c>
      <c r="M87" s="48" t="s">
        <v>635</v>
      </c>
      <c r="N87" s="22" t="s">
        <v>8</v>
      </c>
    </row>
    <row r="88" spans="1:14" x14ac:dyDescent="0.3">
      <c r="A88" s="22" t="s">
        <v>394</v>
      </c>
      <c r="B88" s="22" t="s">
        <v>115</v>
      </c>
      <c r="C88" s="2">
        <v>1</v>
      </c>
      <c r="D88" s="2" t="s">
        <v>9</v>
      </c>
      <c r="E88" s="1" t="str">
        <f t="shared" si="3"/>
        <v>N</v>
      </c>
      <c r="F88" s="1" t="str">
        <f t="shared" si="4"/>
        <v>N</v>
      </c>
      <c r="G88" s="1" t="str">
        <f t="shared" si="5"/>
        <v>Y</v>
      </c>
      <c r="H88" s="48">
        <v>2.7842500000000001</v>
      </c>
      <c r="I88" s="48">
        <v>0.58305600000000002</v>
      </c>
      <c r="J88" s="48">
        <v>1.0060100000000001</v>
      </c>
      <c r="K88" s="48">
        <v>0.49803599999999998</v>
      </c>
      <c r="L88" s="48">
        <v>4.6077000000000004</v>
      </c>
      <c r="M88" s="48">
        <v>22.383600000000001</v>
      </c>
      <c r="N88" s="22" t="s">
        <v>10</v>
      </c>
    </row>
    <row r="89" spans="1:14" x14ac:dyDescent="0.3">
      <c r="A89" s="22" t="s">
        <v>395</v>
      </c>
      <c r="B89" s="22" t="s">
        <v>116</v>
      </c>
      <c r="C89" s="2">
        <v>1</v>
      </c>
      <c r="D89" s="2" t="s">
        <v>9</v>
      </c>
      <c r="E89" s="1" t="str">
        <f t="shared" si="3"/>
        <v>N</v>
      </c>
      <c r="F89" s="1" t="str">
        <f t="shared" si="4"/>
        <v>N</v>
      </c>
      <c r="G89" s="1" t="str">
        <f t="shared" si="5"/>
        <v>Y</v>
      </c>
      <c r="H89" s="48">
        <v>2.9487399999999999</v>
      </c>
      <c r="I89" s="48">
        <v>0.70275799999999999</v>
      </c>
      <c r="J89" s="48">
        <v>1.0106599999999999</v>
      </c>
      <c r="K89" s="48">
        <v>0.54099900000000001</v>
      </c>
      <c r="L89" s="48">
        <v>5.3149899999999999</v>
      </c>
      <c r="M89" s="48">
        <v>23.382999999999999</v>
      </c>
      <c r="N89" s="22" t="s">
        <v>10</v>
      </c>
    </row>
    <row r="90" spans="1:14" x14ac:dyDescent="0.3">
      <c r="A90" s="22" t="s">
        <v>396</v>
      </c>
      <c r="B90" s="22" t="s">
        <v>117</v>
      </c>
      <c r="C90" s="2">
        <v>1</v>
      </c>
      <c r="D90" s="2" t="s">
        <v>9</v>
      </c>
      <c r="E90" s="1" t="str">
        <f t="shared" si="3"/>
        <v>N</v>
      </c>
      <c r="F90" s="1" t="str">
        <f t="shared" si="4"/>
        <v>N</v>
      </c>
      <c r="G90" s="1" t="str">
        <f t="shared" si="5"/>
        <v>Y</v>
      </c>
      <c r="H90" s="48">
        <v>3.2443900000000001</v>
      </c>
      <c r="I90" s="48">
        <v>0.63569299999999995</v>
      </c>
      <c r="J90" s="48">
        <v>1.4029400000000001</v>
      </c>
      <c r="K90" s="48">
        <v>0.51953700000000003</v>
      </c>
      <c r="L90" s="48">
        <v>6.1951400000000003</v>
      </c>
      <c r="M90" s="48">
        <v>26.997800000000002</v>
      </c>
      <c r="N90" s="22" t="s">
        <v>10</v>
      </c>
    </row>
    <row r="91" spans="1:14" x14ac:dyDescent="0.3">
      <c r="A91" s="22" t="s">
        <v>397</v>
      </c>
      <c r="B91" s="22" t="s">
        <v>8</v>
      </c>
      <c r="C91" s="2"/>
      <c r="D91" s="2"/>
      <c r="E91" s="1" t="str">
        <f t="shared" si="3"/>
        <v>N</v>
      </c>
      <c r="F91" s="1" t="str">
        <f t="shared" si="4"/>
        <v>N</v>
      </c>
      <c r="G91" s="1" t="str">
        <f t="shared" si="5"/>
        <v>N</v>
      </c>
      <c r="H91" s="48" t="s">
        <v>635</v>
      </c>
      <c r="I91" s="48" t="s">
        <v>635</v>
      </c>
      <c r="J91" s="48" t="s">
        <v>635</v>
      </c>
      <c r="K91" s="48" t="s">
        <v>635</v>
      </c>
      <c r="L91" s="48" t="s">
        <v>635</v>
      </c>
      <c r="M91" s="48" t="s">
        <v>635</v>
      </c>
      <c r="N91" s="22" t="s">
        <v>8</v>
      </c>
    </row>
    <row r="92" spans="1:14" x14ac:dyDescent="0.3">
      <c r="A92" s="22" t="s">
        <v>398</v>
      </c>
      <c r="B92" s="22" t="s">
        <v>118</v>
      </c>
      <c r="C92" s="2">
        <v>1</v>
      </c>
      <c r="D92" s="2" t="s">
        <v>9</v>
      </c>
      <c r="E92" s="1" t="str">
        <f t="shared" si="3"/>
        <v>N</v>
      </c>
      <c r="F92" s="1" t="str">
        <f t="shared" si="4"/>
        <v>N</v>
      </c>
      <c r="G92" s="1" t="str">
        <f t="shared" si="5"/>
        <v>Y</v>
      </c>
      <c r="H92" s="48">
        <v>3.1856399999999998</v>
      </c>
      <c r="I92" s="48">
        <v>0.70937300000000003</v>
      </c>
      <c r="J92" s="48">
        <v>1.0223</v>
      </c>
      <c r="K92" s="48">
        <v>0.54639099999999996</v>
      </c>
      <c r="L92" s="48">
        <v>6.3226699999999996</v>
      </c>
      <c r="M92" s="48">
        <v>23.6343</v>
      </c>
      <c r="N92" s="22" t="s">
        <v>10</v>
      </c>
    </row>
    <row r="93" spans="1:14" x14ac:dyDescent="0.3">
      <c r="A93" s="22" t="s">
        <v>399</v>
      </c>
      <c r="B93" s="32" t="s">
        <v>248</v>
      </c>
      <c r="C93" s="2">
        <v>2</v>
      </c>
      <c r="D93" s="2" t="s">
        <v>9</v>
      </c>
      <c r="E93" s="1" t="str">
        <f t="shared" si="3"/>
        <v>N</v>
      </c>
      <c r="F93" s="1" t="str">
        <f t="shared" si="4"/>
        <v>Y</v>
      </c>
      <c r="G93" s="1" t="str">
        <f t="shared" si="5"/>
        <v>N</v>
      </c>
      <c r="H93" s="48">
        <v>3.4354</v>
      </c>
      <c r="I93" s="48">
        <v>0.59179999999999999</v>
      </c>
      <c r="J93" s="48">
        <v>1.2773699999999999</v>
      </c>
      <c r="K93" s="48">
        <v>0.54757800000000001</v>
      </c>
      <c r="L93" s="48">
        <v>9.4876000000000005</v>
      </c>
      <c r="M93" s="48">
        <v>26.447199999999999</v>
      </c>
      <c r="N93" s="22" t="s">
        <v>10</v>
      </c>
    </row>
    <row r="94" spans="1:14" x14ac:dyDescent="0.3">
      <c r="A94" s="22" t="s">
        <v>400</v>
      </c>
      <c r="B94" s="22" t="s">
        <v>20</v>
      </c>
      <c r="C94" s="2"/>
      <c r="D94" s="2"/>
      <c r="E94" s="1" t="str">
        <f t="shared" si="3"/>
        <v>N</v>
      </c>
      <c r="F94" s="1" t="str">
        <f t="shared" si="4"/>
        <v>N</v>
      </c>
      <c r="G94" s="1" t="str">
        <f t="shared" si="5"/>
        <v>N</v>
      </c>
      <c r="H94" s="48" t="s">
        <v>635</v>
      </c>
      <c r="I94" s="48" t="s">
        <v>635</v>
      </c>
      <c r="J94" s="48" t="s">
        <v>635</v>
      </c>
      <c r="K94" s="48" t="s">
        <v>635</v>
      </c>
      <c r="L94" s="48" t="s">
        <v>635</v>
      </c>
      <c r="M94" s="48" t="s">
        <v>635</v>
      </c>
      <c r="N94" s="22" t="s">
        <v>11</v>
      </c>
    </row>
    <row r="95" spans="1:14" x14ac:dyDescent="0.3">
      <c r="A95" s="22" t="s">
        <v>401</v>
      </c>
      <c r="B95" s="32" t="s">
        <v>119</v>
      </c>
      <c r="C95" s="2">
        <v>1</v>
      </c>
      <c r="D95" s="2" t="s">
        <v>9</v>
      </c>
      <c r="E95" s="1" t="str">
        <f t="shared" si="3"/>
        <v>N</v>
      </c>
      <c r="F95" s="1" t="str">
        <f t="shared" si="4"/>
        <v>N</v>
      </c>
      <c r="G95" s="1" t="str">
        <f t="shared" si="5"/>
        <v>Y</v>
      </c>
      <c r="H95" s="48">
        <v>6.1874599999999997</v>
      </c>
      <c r="I95" s="48">
        <v>1.05522</v>
      </c>
      <c r="J95" s="48">
        <v>2.4773700000000001</v>
      </c>
      <c r="K95" s="48">
        <v>1.0477399999999999</v>
      </c>
      <c r="L95" s="48">
        <v>24.636399999999998</v>
      </c>
      <c r="M95" s="48">
        <v>50.947400000000002</v>
      </c>
      <c r="N95" s="22" t="s">
        <v>10</v>
      </c>
    </row>
    <row r="96" spans="1:14" x14ac:dyDescent="0.3">
      <c r="A96" s="22" t="s">
        <v>402</v>
      </c>
      <c r="B96" s="22" t="s">
        <v>120</v>
      </c>
      <c r="C96" s="2">
        <v>1</v>
      </c>
      <c r="D96" s="2" t="s">
        <v>9</v>
      </c>
      <c r="E96" s="1" t="str">
        <f t="shared" si="3"/>
        <v>N</v>
      </c>
      <c r="F96" s="1" t="str">
        <f t="shared" si="4"/>
        <v>N</v>
      </c>
      <c r="G96" s="1" t="str">
        <f t="shared" si="5"/>
        <v>Y</v>
      </c>
      <c r="H96" s="48">
        <v>4.7980600000000004</v>
      </c>
      <c r="I96" s="48">
        <v>0.95237400000000005</v>
      </c>
      <c r="J96" s="48">
        <v>1.9371</v>
      </c>
      <c r="K96" s="48">
        <v>0.74202500000000005</v>
      </c>
      <c r="L96" s="48">
        <v>13.8474</v>
      </c>
      <c r="M96" s="48">
        <v>37.912700000000001</v>
      </c>
      <c r="N96" s="22" t="s">
        <v>10</v>
      </c>
    </row>
    <row r="97" spans="1:14" x14ac:dyDescent="0.3">
      <c r="A97" s="22" t="s">
        <v>403</v>
      </c>
      <c r="B97" s="22" t="s">
        <v>121</v>
      </c>
      <c r="C97" s="2">
        <v>1</v>
      </c>
      <c r="D97" s="2" t="s">
        <v>9</v>
      </c>
      <c r="E97" s="1" t="str">
        <f t="shared" si="3"/>
        <v>N</v>
      </c>
      <c r="F97" s="1" t="str">
        <f t="shared" si="4"/>
        <v>N</v>
      </c>
      <c r="G97" s="1" t="str">
        <f t="shared" si="5"/>
        <v>Y</v>
      </c>
      <c r="H97" s="48">
        <v>6.6194300000000004</v>
      </c>
      <c r="I97" s="48">
        <v>1.0019199999999999</v>
      </c>
      <c r="J97" s="48">
        <v>2.4822600000000001</v>
      </c>
      <c r="K97" s="48">
        <v>1.19252</v>
      </c>
      <c r="L97" s="48">
        <v>27.5991</v>
      </c>
      <c r="M97" s="48">
        <v>54.407299999999999</v>
      </c>
      <c r="N97" s="22" t="s">
        <v>10</v>
      </c>
    </row>
    <row r="98" spans="1:14" x14ac:dyDescent="0.3">
      <c r="A98" s="22" t="s">
        <v>404</v>
      </c>
      <c r="B98" s="22" t="s">
        <v>122</v>
      </c>
      <c r="C98" s="2">
        <v>1</v>
      </c>
      <c r="D98" s="2" t="s">
        <v>9</v>
      </c>
      <c r="E98" s="1" t="str">
        <f t="shared" si="3"/>
        <v>N</v>
      </c>
      <c r="F98" s="1" t="str">
        <f t="shared" si="4"/>
        <v>N</v>
      </c>
      <c r="G98" s="1" t="str">
        <f t="shared" si="5"/>
        <v>Y</v>
      </c>
      <c r="H98" s="48">
        <v>5.2361500000000003</v>
      </c>
      <c r="I98" s="48">
        <v>0.93415499999999996</v>
      </c>
      <c r="J98" s="48">
        <v>1.8197300000000001</v>
      </c>
      <c r="K98" s="48">
        <v>0.95901599999999998</v>
      </c>
      <c r="L98" s="48">
        <v>20.1008</v>
      </c>
      <c r="M98" s="48">
        <v>41.774900000000002</v>
      </c>
      <c r="N98" s="22" t="s">
        <v>10</v>
      </c>
    </row>
    <row r="99" spans="1:14" x14ac:dyDescent="0.3">
      <c r="A99" s="22" t="s">
        <v>405</v>
      </c>
      <c r="B99" s="22" t="s">
        <v>20</v>
      </c>
      <c r="C99" s="2"/>
      <c r="D99" s="2"/>
      <c r="E99" s="1" t="str">
        <f t="shared" si="3"/>
        <v>N</v>
      </c>
      <c r="F99" s="1" t="str">
        <f t="shared" si="4"/>
        <v>N</v>
      </c>
      <c r="G99" s="1" t="str">
        <f t="shared" si="5"/>
        <v>N</v>
      </c>
      <c r="H99" s="48" t="s">
        <v>635</v>
      </c>
      <c r="I99" s="48" t="s">
        <v>635</v>
      </c>
      <c r="J99" s="48" t="s">
        <v>635</v>
      </c>
      <c r="K99" s="48" t="s">
        <v>635</v>
      </c>
      <c r="L99" s="48" t="s">
        <v>635</v>
      </c>
      <c r="M99" s="48" t="s">
        <v>635</v>
      </c>
      <c r="N99" s="22" t="s">
        <v>11</v>
      </c>
    </row>
    <row r="100" spans="1:14" ht="57.6" x14ac:dyDescent="0.3">
      <c r="A100" s="22" t="s">
        <v>406</v>
      </c>
      <c r="B100" s="22" t="s">
        <v>19</v>
      </c>
      <c r="C100" s="2"/>
      <c r="D100" s="2"/>
      <c r="E100" s="1" t="str">
        <f t="shared" si="3"/>
        <v>N</v>
      </c>
      <c r="F100" s="1" t="str">
        <f t="shared" si="4"/>
        <v>N</v>
      </c>
      <c r="G100" s="1" t="str">
        <f t="shared" si="5"/>
        <v>N</v>
      </c>
      <c r="H100" s="48" t="s">
        <v>635</v>
      </c>
      <c r="I100" s="48" t="s">
        <v>635</v>
      </c>
      <c r="J100" s="48" t="s">
        <v>635</v>
      </c>
      <c r="K100" s="48" t="s">
        <v>635</v>
      </c>
      <c r="L100" s="48" t="s">
        <v>635</v>
      </c>
      <c r="M100" s="48" t="s">
        <v>635</v>
      </c>
      <c r="N100" s="22" t="s">
        <v>639</v>
      </c>
    </row>
    <row r="101" spans="1:14" x14ac:dyDescent="0.3">
      <c r="A101" s="22" t="s">
        <v>407</v>
      </c>
      <c r="B101" s="22" t="s">
        <v>123</v>
      </c>
      <c r="C101" s="2">
        <v>1</v>
      </c>
      <c r="D101" s="2" t="s">
        <v>9</v>
      </c>
      <c r="E101" s="1" t="str">
        <f t="shared" si="3"/>
        <v>N</v>
      </c>
      <c r="F101" s="1" t="str">
        <f t="shared" si="4"/>
        <v>N</v>
      </c>
      <c r="G101" s="1" t="str">
        <f t="shared" si="5"/>
        <v>Y</v>
      </c>
      <c r="H101" s="48">
        <v>6.8821199999999996</v>
      </c>
      <c r="I101" s="48">
        <v>1.02668</v>
      </c>
      <c r="J101" s="48">
        <v>2.7179799999999998</v>
      </c>
      <c r="K101" s="48">
        <v>1.10131</v>
      </c>
      <c r="L101" s="48">
        <v>26.956</v>
      </c>
      <c r="M101" s="48">
        <v>54.711399999999998</v>
      </c>
      <c r="N101" s="22" t="s">
        <v>10</v>
      </c>
    </row>
    <row r="102" spans="1:14" x14ac:dyDescent="0.3">
      <c r="A102" s="22" t="s">
        <v>408</v>
      </c>
      <c r="B102" s="22" t="s">
        <v>124</v>
      </c>
      <c r="C102" s="2">
        <v>8</v>
      </c>
      <c r="D102" s="2" t="s">
        <v>9</v>
      </c>
      <c r="E102" s="1" t="str">
        <f t="shared" si="3"/>
        <v>N</v>
      </c>
      <c r="F102" s="1" t="str">
        <f t="shared" si="4"/>
        <v>Y</v>
      </c>
      <c r="G102" s="1" t="str">
        <f t="shared" si="5"/>
        <v>N</v>
      </c>
      <c r="H102" s="48">
        <v>2.9120900000000001</v>
      </c>
      <c r="I102" s="48">
        <v>0.40670899999999999</v>
      </c>
      <c r="J102" s="48">
        <v>0.97695500000000002</v>
      </c>
      <c r="K102" s="48">
        <v>0.519922</v>
      </c>
      <c r="L102" s="48">
        <v>6.5110400000000004</v>
      </c>
      <c r="M102" s="48">
        <v>22.537500000000001</v>
      </c>
      <c r="N102" s="22" t="s">
        <v>10</v>
      </c>
    </row>
    <row r="103" spans="1:14" x14ac:dyDescent="0.3">
      <c r="A103" s="22" t="s">
        <v>409</v>
      </c>
      <c r="B103" s="22" t="s">
        <v>24</v>
      </c>
      <c r="C103" s="2"/>
      <c r="D103" s="2"/>
      <c r="E103" s="1" t="str">
        <f t="shared" si="3"/>
        <v>N</v>
      </c>
      <c r="F103" s="1" t="str">
        <f t="shared" si="4"/>
        <v>N</v>
      </c>
      <c r="G103" s="1" t="str">
        <f t="shared" si="5"/>
        <v>N</v>
      </c>
      <c r="H103" s="48" t="s">
        <v>635</v>
      </c>
      <c r="I103" s="48" t="s">
        <v>635</v>
      </c>
      <c r="J103" s="48" t="s">
        <v>635</v>
      </c>
      <c r="K103" s="48" t="s">
        <v>635</v>
      </c>
      <c r="L103" s="48" t="s">
        <v>635</v>
      </c>
      <c r="M103" s="48" t="s">
        <v>635</v>
      </c>
      <c r="N103" s="36" t="s">
        <v>273</v>
      </c>
    </row>
    <row r="104" spans="1:14" x14ac:dyDescent="0.3">
      <c r="A104" s="22" t="s">
        <v>410</v>
      </c>
      <c r="B104" s="22" t="s">
        <v>125</v>
      </c>
      <c r="C104" s="2">
        <v>8</v>
      </c>
      <c r="D104" s="2" t="s">
        <v>9</v>
      </c>
      <c r="E104" s="1" t="str">
        <f t="shared" si="3"/>
        <v>N</v>
      </c>
      <c r="F104" s="1" t="str">
        <f t="shared" si="4"/>
        <v>Y</v>
      </c>
      <c r="G104" s="1" t="str">
        <f t="shared" si="5"/>
        <v>N</v>
      </c>
      <c r="H104" s="48">
        <v>2.15354</v>
      </c>
      <c r="I104" s="48">
        <v>0.31083100000000002</v>
      </c>
      <c r="J104" s="48">
        <v>0.64848399999999995</v>
      </c>
      <c r="K104" s="48">
        <v>0.37224400000000002</v>
      </c>
      <c r="L104" s="48">
        <v>3.2802699999999998</v>
      </c>
      <c r="M104" s="48">
        <v>15.536899999999999</v>
      </c>
      <c r="N104" s="22" t="s">
        <v>10</v>
      </c>
    </row>
    <row r="105" spans="1:14" x14ac:dyDescent="0.3">
      <c r="A105" s="22" t="s">
        <v>411</v>
      </c>
      <c r="B105" s="22" t="s">
        <v>126</v>
      </c>
      <c r="C105" s="2">
        <v>8</v>
      </c>
      <c r="D105" s="2" t="s">
        <v>9</v>
      </c>
      <c r="E105" s="1" t="str">
        <f t="shared" si="3"/>
        <v>N</v>
      </c>
      <c r="F105" s="1" t="str">
        <f t="shared" si="4"/>
        <v>Y</v>
      </c>
      <c r="G105" s="1" t="str">
        <f t="shared" si="5"/>
        <v>N</v>
      </c>
      <c r="H105" s="48">
        <v>3.2570100000000002</v>
      </c>
      <c r="I105" s="48">
        <v>0.62428600000000001</v>
      </c>
      <c r="J105" s="48">
        <v>1.07307</v>
      </c>
      <c r="K105" s="48">
        <v>0.50777700000000003</v>
      </c>
      <c r="L105" s="48">
        <v>7.1527200000000004</v>
      </c>
      <c r="M105" s="48">
        <v>23.342700000000001</v>
      </c>
      <c r="N105" s="22" t="s">
        <v>10</v>
      </c>
    </row>
    <row r="106" spans="1:14" x14ac:dyDescent="0.3">
      <c r="A106" s="22" t="s">
        <v>412</v>
      </c>
      <c r="B106" s="22" t="s">
        <v>127</v>
      </c>
      <c r="C106" s="2">
        <v>1</v>
      </c>
      <c r="D106" s="2" t="s">
        <v>9</v>
      </c>
      <c r="E106" s="1" t="str">
        <f t="shared" si="3"/>
        <v>N</v>
      </c>
      <c r="F106" s="1" t="str">
        <f t="shared" si="4"/>
        <v>N</v>
      </c>
      <c r="G106" s="1" t="str">
        <f t="shared" si="5"/>
        <v>Y</v>
      </c>
      <c r="H106" s="48">
        <v>3.58013</v>
      </c>
      <c r="I106" s="48">
        <v>0.68057500000000004</v>
      </c>
      <c r="J106" s="48">
        <v>1.29678</v>
      </c>
      <c r="K106" s="48">
        <v>0.65305599999999997</v>
      </c>
      <c r="L106" s="48">
        <v>8.8526100000000003</v>
      </c>
      <c r="M106" s="48">
        <v>29.100999999999999</v>
      </c>
      <c r="N106" s="22" t="s">
        <v>10</v>
      </c>
    </row>
    <row r="107" spans="1:14" x14ac:dyDescent="0.3">
      <c r="A107" s="22" t="s">
        <v>413</v>
      </c>
      <c r="B107" s="22" t="s">
        <v>128</v>
      </c>
      <c r="C107" s="2">
        <v>1</v>
      </c>
      <c r="D107" s="2" t="s">
        <v>9</v>
      </c>
      <c r="E107" s="1" t="str">
        <f t="shared" si="3"/>
        <v>N</v>
      </c>
      <c r="F107" s="1" t="str">
        <f t="shared" si="4"/>
        <v>N</v>
      </c>
      <c r="G107" s="1" t="str">
        <f t="shared" si="5"/>
        <v>Y</v>
      </c>
      <c r="H107" s="48">
        <v>3.4176899999999999</v>
      </c>
      <c r="I107" s="48">
        <v>0.78322099999999995</v>
      </c>
      <c r="J107" s="48">
        <v>1.26328</v>
      </c>
      <c r="K107" s="48">
        <v>0.59751500000000002</v>
      </c>
      <c r="L107" s="48">
        <v>6.9960500000000003</v>
      </c>
      <c r="M107" s="48">
        <v>27.4742</v>
      </c>
      <c r="N107" s="22" t="s">
        <v>10</v>
      </c>
    </row>
    <row r="108" spans="1:14" x14ac:dyDescent="0.3">
      <c r="A108" s="22" t="s">
        <v>414</v>
      </c>
      <c r="B108" s="22" t="s">
        <v>20</v>
      </c>
      <c r="C108" s="2"/>
      <c r="D108" s="2"/>
      <c r="E108" s="1" t="str">
        <f t="shared" si="3"/>
        <v>N</v>
      </c>
      <c r="F108" s="1" t="str">
        <f t="shared" si="4"/>
        <v>N</v>
      </c>
      <c r="G108" s="1" t="str">
        <f t="shared" si="5"/>
        <v>N</v>
      </c>
      <c r="H108" s="48" t="s">
        <v>635</v>
      </c>
      <c r="I108" s="48" t="s">
        <v>635</v>
      </c>
      <c r="J108" s="48" t="s">
        <v>635</v>
      </c>
      <c r="K108" s="48" t="s">
        <v>635</v>
      </c>
      <c r="L108" s="48" t="s">
        <v>635</v>
      </c>
      <c r="M108" s="48" t="s">
        <v>635</v>
      </c>
      <c r="N108" s="22" t="s">
        <v>11</v>
      </c>
    </row>
    <row r="109" spans="1:14" x14ac:dyDescent="0.3">
      <c r="A109" s="22" t="s">
        <v>415</v>
      </c>
      <c r="B109" s="22" t="s">
        <v>129</v>
      </c>
      <c r="C109" s="2">
        <v>1</v>
      </c>
      <c r="D109" s="2" t="s">
        <v>9</v>
      </c>
      <c r="E109" s="1" t="str">
        <f t="shared" si="3"/>
        <v>N</v>
      </c>
      <c r="F109" s="1" t="str">
        <f t="shared" si="4"/>
        <v>N</v>
      </c>
      <c r="G109" s="1" t="str">
        <f t="shared" si="5"/>
        <v>Y</v>
      </c>
      <c r="H109" s="48">
        <v>4.2393000000000001</v>
      </c>
      <c r="I109" s="48">
        <v>0.82539399999999996</v>
      </c>
      <c r="J109" s="48">
        <v>1.85798</v>
      </c>
      <c r="K109" s="48">
        <v>0.66158499999999998</v>
      </c>
      <c r="L109" s="48">
        <v>8.3389100000000003</v>
      </c>
      <c r="M109" s="48">
        <v>35.060200000000002</v>
      </c>
      <c r="N109" s="22" t="s">
        <v>10</v>
      </c>
    </row>
    <row r="110" spans="1:14" x14ac:dyDescent="0.3">
      <c r="A110" s="22" t="s">
        <v>416</v>
      </c>
      <c r="B110" s="22" t="s">
        <v>130</v>
      </c>
      <c r="C110" s="2">
        <v>1</v>
      </c>
      <c r="D110" s="2" t="s">
        <v>9</v>
      </c>
      <c r="E110" s="1" t="str">
        <f t="shared" si="3"/>
        <v>N</v>
      </c>
      <c r="F110" s="1" t="str">
        <f t="shared" si="4"/>
        <v>N</v>
      </c>
      <c r="G110" s="1" t="str">
        <f t="shared" si="5"/>
        <v>Y</v>
      </c>
      <c r="H110" s="48">
        <v>4.1988599999999998</v>
      </c>
      <c r="I110" s="48">
        <v>0.98211899999999996</v>
      </c>
      <c r="J110" s="48">
        <v>1.7222299999999999</v>
      </c>
      <c r="K110" s="48">
        <v>0.67950699999999997</v>
      </c>
      <c r="L110" s="48">
        <v>10.639900000000001</v>
      </c>
      <c r="M110" s="48">
        <v>34.209099999999999</v>
      </c>
      <c r="N110" s="22" t="s">
        <v>10</v>
      </c>
    </row>
    <row r="111" spans="1:14" x14ac:dyDescent="0.3">
      <c r="A111" s="22" t="s">
        <v>417</v>
      </c>
      <c r="B111" s="32" t="s">
        <v>131</v>
      </c>
      <c r="C111" s="2">
        <v>1</v>
      </c>
      <c r="D111" s="2" t="s">
        <v>9</v>
      </c>
      <c r="E111" s="1" t="str">
        <f t="shared" si="3"/>
        <v>N</v>
      </c>
      <c r="F111" s="1" t="str">
        <f t="shared" si="4"/>
        <v>N</v>
      </c>
      <c r="G111" s="1" t="str">
        <f t="shared" si="5"/>
        <v>Y</v>
      </c>
      <c r="H111" s="48">
        <v>4.1649700000000003</v>
      </c>
      <c r="I111" s="48">
        <v>0.91426499999999999</v>
      </c>
      <c r="J111" s="48">
        <v>1.7200599999999999</v>
      </c>
      <c r="K111" s="48">
        <v>0.66539000000000004</v>
      </c>
      <c r="L111" s="48">
        <v>10.809200000000001</v>
      </c>
      <c r="M111" s="48">
        <v>33.830599999999997</v>
      </c>
      <c r="N111" s="22" t="s">
        <v>10</v>
      </c>
    </row>
    <row r="112" spans="1:14" x14ac:dyDescent="0.3">
      <c r="A112" s="22" t="s">
        <v>418</v>
      </c>
      <c r="B112" s="22" t="s">
        <v>243</v>
      </c>
      <c r="C112" s="2">
        <v>2</v>
      </c>
      <c r="D112" s="2" t="s">
        <v>9</v>
      </c>
      <c r="E112" s="1" t="str">
        <f t="shared" si="3"/>
        <v>N</v>
      </c>
      <c r="F112" s="1" t="str">
        <f t="shared" si="4"/>
        <v>Y</v>
      </c>
      <c r="G112" s="1" t="str">
        <f t="shared" si="5"/>
        <v>N</v>
      </c>
      <c r="H112" s="48">
        <v>4.0972900000000001</v>
      </c>
      <c r="I112" s="48">
        <v>0.782115</v>
      </c>
      <c r="J112" s="48">
        <v>1.54444</v>
      </c>
      <c r="K112" s="48">
        <v>0.64240600000000003</v>
      </c>
      <c r="L112" s="48">
        <v>11.744</v>
      </c>
      <c r="M112" s="48">
        <v>31.4986</v>
      </c>
      <c r="N112" s="22" t="s">
        <v>10</v>
      </c>
    </row>
    <row r="113" spans="1:14" x14ac:dyDescent="0.3">
      <c r="A113" s="22" t="s">
        <v>419</v>
      </c>
      <c r="B113" s="22" t="s">
        <v>132</v>
      </c>
      <c r="C113" s="2">
        <v>8</v>
      </c>
      <c r="D113" s="2" t="s">
        <v>9</v>
      </c>
      <c r="E113" s="1" t="str">
        <f t="shared" si="3"/>
        <v>N</v>
      </c>
      <c r="F113" s="1" t="str">
        <f t="shared" si="4"/>
        <v>Y</v>
      </c>
      <c r="G113" s="1" t="str">
        <f t="shared" si="5"/>
        <v>N</v>
      </c>
      <c r="H113" s="48">
        <v>2.7269199999999998</v>
      </c>
      <c r="I113" s="48">
        <v>0.36595699999999998</v>
      </c>
      <c r="J113" s="48">
        <v>0.89109400000000005</v>
      </c>
      <c r="K113" s="48">
        <v>0.47387299999999999</v>
      </c>
      <c r="L113" s="48">
        <v>5.78362</v>
      </c>
      <c r="M113" s="48">
        <v>20.549099999999999</v>
      </c>
      <c r="N113" s="22" t="s">
        <v>10</v>
      </c>
    </row>
    <row r="114" spans="1:14" x14ac:dyDescent="0.3">
      <c r="A114" s="22" t="s">
        <v>420</v>
      </c>
      <c r="B114" s="22" t="s">
        <v>133</v>
      </c>
      <c r="C114" s="2">
        <v>8</v>
      </c>
      <c r="D114" s="2" t="s">
        <v>9</v>
      </c>
      <c r="E114" s="1" t="str">
        <f t="shared" si="3"/>
        <v>N</v>
      </c>
      <c r="F114" s="1" t="str">
        <f t="shared" si="4"/>
        <v>Y</v>
      </c>
      <c r="G114" s="1" t="str">
        <f t="shared" si="5"/>
        <v>N</v>
      </c>
      <c r="H114" s="48">
        <v>3.1191800000000001</v>
      </c>
      <c r="I114" s="48">
        <v>0.62973400000000002</v>
      </c>
      <c r="J114" s="48">
        <v>1.0076000000000001</v>
      </c>
      <c r="K114" s="48">
        <v>0.56334099999999998</v>
      </c>
      <c r="L114" s="48">
        <v>6.3688700000000003</v>
      </c>
      <c r="M114" s="48">
        <v>23.8248</v>
      </c>
      <c r="N114" s="22" t="s">
        <v>10</v>
      </c>
    </row>
    <row r="115" spans="1:14" x14ac:dyDescent="0.3">
      <c r="A115" s="22" t="s">
        <v>421</v>
      </c>
      <c r="B115" s="22" t="s">
        <v>134</v>
      </c>
      <c r="C115" s="2">
        <v>8</v>
      </c>
      <c r="D115" s="2" t="s">
        <v>9</v>
      </c>
      <c r="E115" s="1" t="str">
        <f t="shared" si="3"/>
        <v>N</v>
      </c>
      <c r="F115" s="1" t="str">
        <f t="shared" si="4"/>
        <v>Y</v>
      </c>
      <c r="G115" s="1" t="str">
        <f t="shared" si="5"/>
        <v>N</v>
      </c>
      <c r="H115" s="48">
        <v>3.1980200000000001</v>
      </c>
      <c r="I115" s="48">
        <v>0.51765799999999995</v>
      </c>
      <c r="J115" s="48">
        <v>1.0982700000000001</v>
      </c>
      <c r="K115" s="48">
        <v>0.58904699999999999</v>
      </c>
      <c r="L115" s="48">
        <v>6.8365400000000003</v>
      </c>
      <c r="M115" s="48">
        <v>25.434899999999999</v>
      </c>
      <c r="N115" s="22" t="s">
        <v>10</v>
      </c>
    </row>
    <row r="116" spans="1:14" x14ac:dyDescent="0.3">
      <c r="A116" s="22" t="s">
        <v>422</v>
      </c>
      <c r="B116" s="22" t="s">
        <v>135</v>
      </c>
      <c r="C116" s="2">
        <v>2</v>
      </c>
      <c r="D116" s="2" t="s">
        <v>9</v>
      </c>
      <c r="E116" s="1" t="str">
        <f t="shared" si="3"/>
        <v>N</v>
      </c>
      <c r="F116" s="1" t="str">
        <f t="shared" si="4"/>
        <v>Y</v>
      </c>
      <c r="G116" s="1" t="str">
        <f t="shared" si="5"/>
        <v>N</v>
      </c>
      <c r="H116" s="48">
        <v>4.1899100000000002</v>
      </c>
      <c r="I116" s="48">
        <v>0.90695499999999996</v>
      </c>
      <c r="J116" s="48">
        <v>1.49335</v>
      </c>
      <c r="K116" s="48">
        <v>0.62918499999999999</v>
      </c>
      <c r="L116" s="48">
        <v>10.2151</v>
      </c>
      <c r="M116" s="48">
        <v>30.652799999999999</v>
      </c>
      <c r="N116" s="22" t="s">
        <v>10</v>
      </c>
    </row>
    <row r="117" spans="1:14" x14ac:dyDescent="0.3">
      <c r="A117" s="22" t="s">
        <v>423</v>
      </c>
      <c r="B117" s="22" t="s">
        <v>136</v>
      </c>
      <c r="C117" s="2"/>
      <c r="D117" s="2"/>
      <c r="E117" s="1" t="str">
        <f t="shared" si="3"/>
        <v>N</v>
      </c>
      <c r="F117" s="1" t="str">
        <f t="shared" si="4"/>
        <v>N</v>
      </c>
      <c r="G117" s="1" t="str">
        <f t="shared" si="5"/>
        <v>N</v>
      </c>
      <c r="H117" s="48" t="s">
        <v>635</v>
      </c>
      <c r="I117" s="48" t="s">
        <v>635</v>
      </c>
      <c r="J117" s="48" t="s">
        <v>635</v>
      </c>
      <c r="K117" s="48" t="s">
        <v>635</v>
      </c>
      <c r="L117" s="48" t="s">
        <v>635</v>
      </c>
      <c r="M117" s="48" t="s">
        <v>635</v>
      </c>
      <c r="N117" s="22" t="s">
        <v>11</v>
      </c>
    </row>
    <row r="118" spans="1:14" x14ac:dyDescent="0.3">
      <c r="A118" s="22" t="s">
        <v>424</v>
      </c>
      <c r="B118" s="22" t="s">
        <v>137</v>
      </c>
      <c r="C118" s="2">
        <v>8</v>
      </c>
      <c r="D118" s="2" t="s">
        <v>9</v>
      </c>
      <c r="E118" s="1" t="str">
        <f t="shared" si="3"/>
        <v>N</v>
      </c>
      <c r="F118" s="1" t="str">
        <f t="shared" si="4"/>
        <v>Y</v>
      </c>
      <c r="G118" s="1" t="str">
        <f t="shared" si="5"/>
        <v>N</v>
      </c>
      <c r="H118" s="48">
        <v>2.25644</v>
      </c>
      <c r="I118" s="48">
        <v>0.31534899999999999</v>
      </c>
      <c r="J118" s="48">
        <v>0.70499199999999995</v>
      </c>
      <c r="K118" s="48">
        <v>0.43678400000000001</v>
      </c>
      <c r="L118" s="48">
        <v>3.8208600000000001</v>
      </c>
      <c r="M118" s="48">
        <v>17.547899999999998</v>
      </c>
      <c r="N118" s="22" t="s">
        <v>10</v>
      </c>
    </row>
    <row r="119" spans="1:14" x14ac:dyDescent="0.3">
      <c r="A119" s="22" t="s">
        <v>425</v>
      </c>
      <c r="B119" s="22" t="s">
        <v>138</v>
      </c>
      <c r="C119" s="2">
        <v>2</v>
      </c>
      <c r="D119" s="2" t="s">
        <v>9</v>
      </c>
      <c r="E119" s="1" t="str">
        <f t="shared" si="3"/>
        <v>N</v>
      </c>
      <c r="F119" s="1" t="str">
        <f t="shared" si="4"/>
        <v>Y</v>
      </c>
      <c r="G119" s="1" t="str">
        <f t="shared" si="5"/>
        <v>N</v>
      </c>
      <c r="H119" s="48">
        <v>2.9741300000000002</v>
      </c>
      <c r="I119" s="48">
        <v>0.42402400000000001</v>
      </c>
      <c r="J119" s="48">
        <v>1.0903499999999999</v>
      </c>
      <c r="K119" s="48">
        <v>0.491568</v>
      </c>
      <c r="L119" s="48">
        <v>6.2058400000000002</v>
      </c>
      <c r="M119" s="48">
        <v>23.151199999999999</v>
      </c>
      <c r="N119" s="22" t="s">
        <v>10</v>
      </c>
    </row>
    <row r="120" spans="1:14" x14ac:dyDescent="0.3">
      <c r="A120" s="22" t="s">
        <v>426</v>
      </c>
      <c r="B120" s="22" t="s">
        <v>8</v>
      </c>
      <c r="C120" s="2"/>
      <c r="D120" s="2"/>
      <c r="E120" s="1" t="str">
        <f t="shared" si="3"/>
        <v>N</v>
      </c>
      <c r="F120" s="1" t="str">
        <f t="shared" si="4"/>
        <v>N</v>
      </c>
      <c r="G120" s="1" t="str">
        <f t="shared" si="5"/>
        <v>N</v>
      </c>
      <c r="H120" s="48" t="s">
        <v>635</v>
      </c>
      <c r="I120" s="48" t="s">
        <v>635</v>
      </c>
      <c r="J120" s="48" t="s">
        <v>635</v>
      </c>
      <c r="K120" s="48" t="s">
        <v>635</v>
      </c>
      <c r="L120" s="48" t="s">
        <v>635</v>
      </c>
      <c r="M120" s="48" t="s">
        <v>635</v>
      </c>
      <c r="N120" s="22" t="s">
        <v>8</v>
      </c>
    </row>
    <row r="121" spans="1:14" x14ac:dyDescent="0.3">
      <c r="A121" s="22" t="s">
        <v>427</v>
      </c>
      <c r="B121" s="22" t="s">
        <v>139</v>
      </c>
      <c r="C121" s="2">
        <v>1</v>
      </c>
      <c r="D121" s="2" t="s">
        <v>9</v>
      </c>
      <c r="E121" s="1" t="str">
        <f t="shared" si="3"/>
        <v>N</v>
      </c>
      <c r="F121" s="1" t="str">
        <f t="shared" si="4"/>
        <v>N</v>
      </c>
      <c r="G121" s="1" t="str">
        <f t="shared" si="5"/>
        <v>Y</v>
      </c>
      <c r="H121" s="48">
        <v>4.3435600000000001</v>
      </c>
      <c r="I121" s="48">
        <v>0.82082599999999994</v>
      </c>
      <c r="J121" s="48">
        <v>1.71004</v>
      </c>
      <c r="K121" s="48">
        <v>0.71114699999999997</v>
      </c>
      <c r="L121" s="48">
        <v>10.751300000000001</v>
      </c>
      <c r="M121" s="48">
        <v>34.872500000000002</v>
      </c>
      <c r="N121" s="22" t="s">
        <v>10</v>
      </c>
    </row>
    <row r="122" spans="1:14" x14ac:dyDescent="0.3">
      <c r="A122" s="22" t="s">
        <v>428</v>
      </c>
      <c r="B122" s="22" t="s">
        <v>140</v>
      </c>
      <c r="C122" s="2">
        <v>2</v>
      </c>
      <c r="D122" s="2" t="s">
        <v>9</v>
      </c>
      <c r="E122" s="1" t="str">
        <f t="shared" si="3"/>
        <v>N</v>
      </c>
      <c r="F122" s="1" t="str">
        <f t="shared" si="4"/>
        <v>Y</v>
      </c>
      <c r="G122" s="1" t="str">
        <f t="shared" si="5"/>
        <v>N</v>
      </c>
      <c r="H122" s="48">
        <v>2.7734999999999999</v>
      </c>
      <c r="I122" s="48">
        <v>0.41861199999999998</v>
      </c>
      <c r="J122" s="48">
        <v>0.94746300000000006</v>
      </c>
      <c r="K122" s="48">
        <v>0.57567500000000005</v>
      </c>
      <c r="L122" s="48">
        <v>5.9088399999999996</v>
      </c>
      <c r="M122" s="48">
        <v>23.354500000000002</v>
      </c>
      <c r="N122" s="22" t="s">
        <v>10</v>
      </c>
    </row>
    <row r="123" spans="1:14" x14ac:dyDescent="0.3">
      <c r="A123" s="22" t="s">
        <v>429</v>
      </c>
      <c r="B123" s="22" t="s">
        <v>141</v>
      </c>
      <c r="C123" s="2">
        <v>1</v>
      </c>
      <c r="D123" s="2" t="s">
        <v>9</v>
      </c>
      <c r="E123" s="1" t="str">
        <f t="shared" si="3"/>
        <v>N</v>
      </c>
      <c r="F123" s="1" t="str">
        <f t="shared" si="4"/>
        <v>N</v>
      </c>
      <c r="G123" s="1" t="str">
        <f t="shared" si="5"/>
        <v>Y</v>
      </c>
      <c r="H123" s="48">
        <v>5.9309399999999997</v>
      </c>
      <c r="I123" s="48">
        <v>1.0153300000000001</v>
      </c>
      <c r="J123" s="48">
        <v>2.53321</v>
      </c>
      <c r="K123" s="48">
        <v>0.98279099999999997</v>
      </c>
      <c r="L123" s="48">
        <v>21.966999999999999</v>
      </c>
      <c r="M123" s="48">
        <v>49.896000000000001</v>
      </c>
      <c r="N123" s="22" t="s">
        <v>10</v>
      </c>
    </row>
    <row r="124" spans="1:14" x14ac:dyDescent="0.3">
      <c r="A124" s="22" t="s">
        <v>430</v>
      </c>
      <c r="B124" s="22" t="s">
        <v>142</v>
      </c>
      <c r="C124" s="2">
        <v>1</v>
      </c>
      <c r="D124" s="2" t="s">
        <v>9</v>
      </c>
      <c r="E124" s="1" t="str">
        <f t="shared" si="3"/>
        <v>N</v>
      </c>
      <c r="F124" s="1" t="str">
        <f t="shared" si="4"/>
        <v>N</v>
      </c>
      <c r="G124" s="1" t="str">
        <f t="shared" si="5"/>
        <v>Y</v>
      </c>
      <c r="H124" s="48">
        <v>6.5245499999999996</v>
      </c>
      <c r="I124" s="48">
        <v>1.1378200000000001</v>
      </c>
      <c r="J124" s="48">
        <v>2.6334499999999998</v>
      </c>
      <c r="K124" s="48">
        <v>1.04179</v>
      </c>
      <c r="L124" s="48">
        <v>26.047499999999999</v>
      </c>
      <c r="M124" s="48">
        <v>52.378399999999999</v>
      </c>
      <c r="N124" s="22" t="s">
        <v>10</v>
      </c>
    </row>
    <row r="125" spans="1:14" x14ac:dyDescent="0.3">
      <c r="A125" s="22" t="s">
        <v>431</v>
      </c>
      <c r="B125" s="22" t="s">
        <v>143</v>
      </c>
      <c r="C125" s="2"/>
      <c r="D125" s="2"/>
      <c r="E125" s="1" t="str">
        <f t="shared" si="3"/>
        <v>N</v>
      </c>
      <c r="F125" s="1" t="str">
        <f t="shared" si="4"/>
        <v>N</v>
      </c>
      <c r="G125" s="1" t="str">
        <f t="shared" si="5"/>
        <v>N</v>
      </c>
      <c r="H125" s="48" t="s">
        <v>635</v>
      </c>
      <c r="I125" s="48" t="s">
        <v>635</v>
      </c>
      <c r="J125" s="48" t="s">
        <v>635</v>
      </c>
      <c r="K125" s="48" t="s">
        <v>635</v>
      </c>
      <c r="L125" s="48" t="s">
        <v>635</v>
      </c>
      <c r="M125" s="48" t="s">
        <v>635</v>
      </c>
      <c r="N125" s="22" t="s">
        <v>21</v>
      </c>
    </row>
    <row r="126" spans="1:14" x14ac:dyDescent="0.3">
      <c r="A126" s="22" t="s">
        <v>432</v>
      </c>
      <c r="B126" s="22" t="s">
        <v>144</v>
      </c>
      <c r="C126" s="2">
        <v>1</v>
      </c>
      <c r="D126" s="2" t="s">
        <v>9</v>
      </c>
      <c r="E126" s="1" t="str">
        <f t="shared" si="3"/>
        <v>N</v>
      </c>
      <c r="F126" s="1" t="str">
        <f t="shared" si="4"/>
        <v>N</v>
      </c>
      <c r="G126" s="1" t="str">
        <f t="shared" si="5"/>
        <v>Y</v>
      </c>
      <c r="H126" s="48">
        <v>7.1142799999999999</v>
      </c>
      <c r="I126" s="48">
        <v>1.14788</v>
      </c>
      <c r="J126" s="48">
        <v>2.6582499999999998</v>
      </c>
      <c r="K126" s="48">
        <v>1.22133</v>
      </c>
      <c r="L126" s="48">
        <v>29.086400000000001</v>
      </c>
      <c r="M126" s="48">
        <v>56.978900000000003</v>
      </c>
      <c r="N126" s="22" t="s">
        <v>10</v>
      </c>
    </row>
    <row r="127" spans="1:14" x14ac:dyDescent="0.3">
      <c r="A127" s="22" t="s">
        <v>433</v>
      </c>
      <c r="B127" s="22" t="s">
        <v>8</v>
      </c>
      <c r="C127" s="2"/>
      <c r="D127" s="2"/>
      <c r="E127" s="1" t="str">
        <f t="shared" si="3"/>
        <v>N</v>
      </c>
      <c r="F127" s="1" t="str">
        <f t="shared" si="4"/>
        <v>N</v>
      </c>
      <c r="G127" s="1" t="str">
        <f t="shared" si="5"/>
        <v>N</v>
      </c>
      <c r="H127" s="48" t="s">
        <v>635</v>
      </c>
      <c r="I127" s="48" t="s">
        <v>635</v>
      </c>
      <c r="J127" s="48" t="s">
        <v>635</v>
      </c>
      <c r="K127" s="48" t="s">
        <v>635</v>
      </c>
      <c r="L127" s="48" t="s">
        <v>635</v>
      </c>
      <c r="M127" s="48" t="s">
        <v>635</v>
      </c>
      <c r="N127" s="22" t="s">
        <v>8</v>
      </c>
    </row>
    <row r="128" spans="1:14" ht="28.8" x14ac:dyDescent="0.3">
      <c r="A128" s="22" t="s">
        <v>434</v>
      </c>
      <c r="B128" s="22" t="s">
        <v>22</v>
      </c>
      <c r="C128" s="2"/>
      <c r="D128" s="2"/>
      <c r="E128" s="1" t="str">
        <f t="shared" si="3"/>
        <v>N</v>
      </c>
      <c r="F128" s="1" t="str">
        <f t="shared" si="4"/>
        <v>N</v>
      </c>
      <c r="G128" s="1" t="str">
        <f t="shared" si="5"/>
        <v>N</v>
      </c>
      <c r="H128" s="48" t="s">
        <v>635</v>
      </c>
      <c r="I128" s="48" t="s">
        <v>635</v>
      </c>
      <c r="J128" s="48" t="s">
        <v>635</v>
      </c>
      <c r="K128" s="48" t="s">
        <v>635</v>
      </c>
      <c r="L128" s="48" t="s">
        <v>635</v>
      </c>
      <c r="M128" s="48" t="s">
        <v>635</v>
      </c>
      <c r="N128" s="22" t="s">
        <v>145</v>
      </c>
    </row>
    <row r="129" spans="1:14" x14ac:dyDescent="0.3">
      <c r="A129" s="22" t="s">
        <v>435</v>
      </c>
      <c r="B129" s="22" t="s">
        <v>136</v>
      </c>
      <c r="C129" s="2"/>
      <c r="D129" s="2"/>
      <c r="E129" s="1" t="str">
        <f t="shared" si="3"/>
        <v>N</v>
      </c>
      <c r="F129" s="1" t="str">
        <f t="shared" si="4"/>
        <v>N</v>
      </c>
      <c r="G129" s="1" t="str">
        <f t="shared" si="5"/>
        <v>N</v>
      </c>
      <c r="H129" s="48" t="s">
        <v>635</v>
      </c>
      <c r="I129" s="48" t="s">
        <v>635</v>
      </c>
      <c r="J129" s="48" t="s">
        <v>635</v>
      </c>
      <c r="K129" s="48" t="s">
        <v>635</v>
      </c>
      <c r="L129" s="48" t="s">
        <v>635</v>
      </c>
      <c r="M129" s="48" t="s">
        <v>635</v>
      </c>
      <c r="N129" s="22" t="s">
        <v>11</v>
      </c>
    </row>
    <row r="130" spans="1:14" x14ac:dyDescent="0.3">
      <c r="A130" s="22" t="s">
        <v>436</v>
      </c>
      <c r="B130" s="22" t="s">
        <v>146</v>
      </c>
      <c r="C130" s="2">
        <v>8</v>
      </c>
      <c r="D130" s="2" t="s">
        <v>9</v>
      </c>
      <c r="E130" s="1" t="str">
        <f t="shared" si="3"/>
        <v>N</v>
      </c>
      <c r="F130" s="1" t="str">
        <f t="shared" si="4"/>
        <v>Y</v>
      </c>
      <c r="G130" s="1" t="str">
        <f t="shared" si="5"/>
        <v>N</v>
      </c>
      <c r="H130" s="48">
        <v>2.7114799999999999</v>
      </c>
      <c r="I130" s="48">
        <v>0.46981099999999998</v>
      </c>
      <c r="J130" s="48">
        <v>0.85181300000000004</v>
      </c>
      <c r="K130" s="48">
        <v>0.57690200000000003</v>
      </c>
      <c r="L130" s="48">
        <v>5.1434300000000004</v>
      </c>
      <c r="M130" s="48">
        <v>22.1678</v>
      </c>
      <c r="N130" s="22" t="s">
        <v>10</v>
      </c>
    </row>
    <row r="131" spans="1:14" x14ac:dyDescent="0.3">
      <c r="A131" s="22" t="s">
        <v>437</v>
      </c>
      <c r="B131" s="22" t="s">
        <v>147</v>
      </c>
      <c r="C131" s="2">
        <v>2</v>
      </c>
      <c r="D131" s="2" t="s">
        <v>9</v>
      </c>
      <c r="E131" s="1" t="str">
        <f t="shared" si="3"/>
        <v>N</v>
      </c>
      <c r="F131" s="1" t="str">
        <f t="shared" si="4"/>
        <v>Y</v>
      </c>
      <c r="G131" s="1" t="str">
        <f t="shared" si="5"/>
        <v>N</v>
      </c>
      <c r="H131" s="48">
        <v>3.2466300000000001</v>
      </c>
      <c r="I131" s="48">
        <v>0.56862800000000002</v>
      </c>
      <c r="J131" s="48">
        <v>1.10304</v>
      </c>
      <c r="K131" s="48">
        <v>0.60248800000000002</v>
      </c>
      <c r="L131" s="48">
        <v>7.4308100000000001</v>
      </c>
      <c r="M131" s="48">
        <v>25.779199999999999</v>
      </c>
      <c r="N131" s="22" t="s">
        <v>10</v>
      </c>
    </row>
    <row r="132" spans="1:14" x14ac:dyDescent="0.3">
      <c r="A132" s="22" t="s">
        <v>438</v>
      </c>
      <c r="B132" s="22" t="s">
        <v>148</v>
      </c>
      <c r="C132" s="2">
        <v>8</v>
      </c>
      <c r="D132" s="2" t="s">
        <v>9</v>
      </c>
      <c r="E132" s="1" t="str">
        <f t="shared" ref="E132:E195" si="6">IF(LEFT(B132,5)="MSIOD","Y","N")</f>
        <v>N</v>
      </c>
      <c r="F132" s="1" t="str">
        <f t="shared" ref="F132:F195" si="7">IF(
AND(
LEFT(B132,3)="MSI",E132="N"),"Y","N")</f>
        <v>Y</v>
      </c>
      <c r="G132" s="1" t="str">
        <f t="shared" ref="G132:G195" si="8">IF(LEFT(B132,5)="DDRIO","Y","N")</f>
        <v>N</v>
      </c>
      <c r="H132" s="48">
        <v>3.2908300000000001</v>
      </c>
      <c r="I132" s="48">
        <v>0.61884700000000004</v>
      </c>
      <c r="J132" s="48">
        <v>1.08619</v>
      </c>
      <c r="K132" s="48">
        <v>0.56551799999999997</v>
      </c>
      <c r="L132" s="48">
        <v>7.2467499999999996</v>
      </c>
      <c r="M132" s="48">
        <v>24.784300000000002</v>
      </c>
      <c r="N132" s="22" t="s">
        <v>10</v>
      </c>
    </row>
    <row r="133" spans="1:14" x14ac:dyDescent="0.3">
      <c r="A133" s="22" t="s">
        <v>439</v>
      </c>
      <c r="B133" s="22" t="s">
        <v>149</v>
      </c>
      <c r="C133" s="2">
        <v>8</v>
      </c>
      <c r="D133" s="2" t="s">
        <v>9</v>
      </c>
      <c r="E133" s="1" t="str">
        <f t="shared" si="6"/>
        <v>N</v>
      </c>
      <c r="F133" s="1" t="str">
        <f t="shared" si="7"/>
        <v>Y</v>
      </c>
      <c r="G133" s="1" t="str">
        <f t="shared" si="8"/>
        <v>N</v>
      </c>
      <c r="H133" s="48">
        <v>2.8147099999999998</v>
      </c>
      <c r="I133" s="48">
        <v>0.486342</v>
      </c>
      <c r="J133" s="48">
        <v>0.91139099999999995</v>
      </c>
      <c r="K133" s="48">
        <v>0.54129499999999997</v>
      </c>
      <c r="L133" s="48">
        <v>5.6924299999999999</v>
      </c>
      <c r="M133" s="48">
        <v>22.211099999999998</v>
      </c>
      <c r="N133" s="22" t="s">
        <v>10</v>
      </c>
    </row>
    <row r="134" spans="1:14" x14ac:dyDescent="0.3">
      <c r="A134" s="22" t="s">
        <v>440</v>
      </c>
      <c r="B134" s="22" t="s">
        <v>150</v>
      </c>
      <c r="C134" s="2">
        <v>2</v>
      </c>
      <c r="D134" s="2" t="s">
        <v>9</v>
      </c>
      <c r="E134" s="1" t="str">
        <f t="shared" si="6"/>
        <v>N</v>
      </c>
      <c r="F134" s="1" t="str">
        <f t="shared" si="7"/>
        <v>Y</v>
      </c>
      <c r="G134" s="1" t="str">
        <f t="shared" si="8"/>
        <v>N</v>
      </c>
      <c r="H134" s="48">
        <v>2.5572400000000002</v>
      </c>
      <c r="I134" s="48">
        <v>0.49109900000000001</v>
      </c>
      <c r="J134" s="48">
        <v>0.85347899999999999</v>
      </c>
      <c r="K134" s="48">
        <v>0.48693799999999998</v>
      </c>
      <c r="L134" s="48">
        <v>4.6404100000000001</v>
      </c>
      <c r="M134" s="48">
        <v>20.386099999999999</v>
      </c>
      <c r="N134" s="22" t="s">
        <v>10</v>
      </c>
    </row>
    <row r="135" spans="1:14" x14ac:dyDescent="0.3">
      <c r="A135" s="22" t="s">
        <v>441</v>
      </c>
      <c r="B135" s="22" t="s">
        <v>151</v>
      </c>
      <c r="C135" s="2">
        <v>2</v>
      </c>
      <c r="D135" s="2" t="s">
        <v>9</v>
      </c>
      <c r="E135" s="1" t="str">
        <f t="shared" si="6"/>
        <v>N</v>
      </c>
      <c r="F135" s="1" t="str">
        <f t="shared" si="7"/>
        <v>Y</v>
      </c>
      <c r="G135" s="1" t="str">
        <f t="shared" si="8"/>
        <v>N</v>
      </c>
      <c r="H135" s="48">
        <v>4.0664899999999999</v>
      </c>
      <c r="I135" s="48">
        <v>0.73915200000000003</v>
      </c>
      <c r="J135" s="48">
        <v>1.5865</v>
      </c>
      <c r="K135" s="48">
        <v>0.70862199999999997</v>
      </c>
      <c r="L135" s="48">
        <v>10.040100000000001</v>
      </c>
      <c r="M135" s="48">
        <v>33.529499999999999</v>
      </c>
      <c r="N135" s="22" t="s">
        <v>10</v>
      </c>
    </row>
    <row r="136" spans="1:14" x14ac:dyDescent="0.3">
      <c r="A136" s="22" t="s">
        <v>442</v>
      </c>
      <c r="B136" s="22" t="s">
        <v>58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48" t="s">
        <v>635</v>
      </c>
      <c r="I136" s="48" t="s">
        <v>635</v>
      </c>
      <c r="J136" s="48" t="s">
        <v>635</v>
      </c>
      <c r="K136" s="48" t="s">
        <v>635</v>
      </c>
      <c r="L136" s="48" t="s">
        <v>635</v>
      </c>
      <c r="M136" s="48" t="s">
        <v>635</v>
      </c>
      <c r="N136" s="22" t="s">
        <v>8</v>
      </c>
    </row>
    <row r="137" spans="1:14" x14ac:dyDescent="0.3">
      <c r="A137" s="22" t="s">
        <v>443</v>
      </c>
      <c r="B137" s="22" t="s">
        <v>143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48" t="s">
        <v>635</v>
      </c>
      <c r="I137" s="48" t="s">
        <v>635</v>
      </c>
      <c r="J137" s="48" t="s">
        <v>635</v>
      </c>
      <c r="K137" s="48" t="s">
        <v>635</v>
      </c>
      <c r="L137" s="48" t="s">
        <v>635</v>
      </c>
      <c r="M137" s="48" t="s">
        <v>635</v>
      </c>
      <c r="N137" s="22" t="s">
        <v>21</v>
      </c>
    </row>
    <row r="138" spans="1:14" x14ac:dyDescent="0.3">
      <c r="A138" s="22" t="s">
        <v>444</v>
      </c>
      <c r="B138" s="22" t="s">
        <v>152</v>
      </c>
      <c r="C138" s="2">
        <v>1</v>
      </c>
      <c r="D138" s="2" t="s">
        <v>9</v>
      </c>
      <c r="E138" s="1" t="str">
        <f t="shared" si="6"/>
        <v>N</v>
      </c>
      <c r="F138" s="1" t="str">
        <f t="shared" si="7"/>
        <v>N</v>
      </c>
      <c r="G138" s="1" t="str">
        <f t="shared" si="8"/>
        <v>Y</v>
      </c>
      <c r="H138" s="48">
        <v>5.8716600000000003</v>
      </c>
      <c r="I138" s="48">
        <v>1.0718399999999999</v>
      </c>
      <c r="J138" s="48">
        <v>2.5188299999999999</v>
      </c>
      <c r="K138" s="48">
        <v>0.96301499999999995</v>
      </c>
      <c r="L138" s="48">
        <v>21.572600000000001</v>
      </c>
      <c r="M138" s="48">
        <v>49.251100000000001</v>
      </c>
      <c r="N138" s="22" t="s">
        <v>10</v>
      </c>
    </row>
    <row r="139" spans="1:14" x14ac:dyDescent="0.3">
      <c r="A139" s="22" t="s">
        <v>445</v>
      </c>
      <c r="B139" s="22" t="s">
        <v>153</v>
      </c>
      <c r="C139" s="2">
        <v>3</v>
      </c>
      <c r="D139" s="2" t="s">
        <v>9</v>
      </c>
      <c r="E139" s="1" t="str">
        <f t="shared" si="6"/>
        <v>N</v>
      </c>
      <c r="F139" s="1" t="str">
        <f t="shared" si="7"/>
        <v>Y</v>
      </c>
      <c r="G139" s="1" t="str">
        <f t="shared" si="8"/>
        <v>N</v>
      </c>
      <c r="H139" s="48">
        <v>3.6278600000000001</v>
      </c>
      <c r="I139" s="48">
        <v>0.58777999999999997</v>
      </c>
      <c r="J139" s="48">
        <v>1.3283700000000001</v>
      </c>
      <c r="K139" s="48">
        <v>0.596113</v>
      </c>
      <c r="L139" s="48">
        <v>10.6128</v>
      </c>
      <c r="M139" s="48">
        <v>28.14</v>
      </c>
      <c r="N139" s="22" t="s">
        <v>10</v>
      </c>
    </row>
    <row r="140" spans="1:14" x14ac:dyDescent="0.3">
      <c r="A140" s="22" t="s">
        <v>446</v>
      </c>
      <c r="B140" s="22" t="s">
        <v>23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48" t="s">
        <v>635</v>
      </c>
      <c r="I140" s="48" t="s">
        <v>635</v>
      </c>
      <c r="J140" s="48" t="s">
        <v>635</v>
      </c>
      <c r="K140" s="48" t="s">
        <v>635</v>
      </c>
      <c r="L140" s="48" t="s">
        <v>635</v>
      </c>
      <c r="M140" s="48" t="s">
        <v>635</v>
      </c>
      <c r="N140" s="22" t="s">
        <v>8</v>
      </c>
    </row>
    <row r="141" spans="1:14" x14ac:dyDescent="0.3">
      <c r="A141" s="22" t="s">
        <v>447</v>
      </c>
      <c r="B141" s="22" t="s">
        <v>154</v>
      </c>
      <c r="C141" s="2">
        <v>8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48">
        <v>2.9740899999999999</v>
      </c>
      <c r="I141" s="48">
        <v>0.58420799999999995</v>
      </c>
      <c r="J141" s="48">
        <v>0.92558600000000002</v>
      </c>
      <c r="K141" s="48">
        <v>0.51008900000000001</v>
      </c>
      <c r="L141" s="48">
        <v>5.8664699999999996</v>
      </c>
      <c r="M141" s="48">
        <v>21.7286</v>
      </c>
      <c r="N141" s="22" t="s">
        <v>10</v>
      </c>
    </row>
    <row r="142" spans="1:14" x14ac:dyDescent="0.3">
      <c r="A142" s="22" t="s">
        <v>448</v>
      </c>
      <c r="B142" s="22" t="s">
        <v>155</v>
      </c>
      <c r="C142" s="2">
        <v>8</v>
      </c>
      <c r="D142" s="2" t="s">
        <v>9</v>
      </c>
      <c r="E142" s="1" t="str">
        <f t="shared" si="6"/>
        <v>N</v>
      </c>
      <c r="F142" s="1" t="str">
        <f t="shared" si="7"/>
        <v>Y</v>
      </c>
      <c r="G142" s="1" t="str">
        <f t="shared" si="8"/>
        <v>N</v>
      </c>
      <c r="H142" s="48">
        <v>2.6922999999999999</v>
      </c>
      <c r="I142" s="48">
        <v>0.36987300000000001</v>
      </c>
      <c r="J142" s="48">
        <v>0.85816300000000001</v>
      </c>
      <c r="K142" s="48">
        <v>0.522339</v>
      </c>
      <c r="L142" s="48">
        <v>5.46265</v>
      </c>
      <c r="M142" s="48">
        <v>21.172000000000001</v>
      </c>
      <c r="N142" s="22" t="s">
        <v>10</v>
      </c>
    </row>
    <row r="143" spans="1:14" x14ac:dyDescent="0.3">
      <c r="A143" s="22" t="s">
        <v>449</v>
      </c>
      <c r="B143" s="22" t="s">
        <v>29</v>
      </c>
      <c r="C143" s="2"/>
      <c r="D143" s="2"/>
      <c r="E143" s="1" t="str">
        <f t="shared" si="6"/>
        <v>N</v>
      </c>
      <c r="F143" s="1" t="str">
        <f t="shared" si="7"/>
        <v>N</v>
      </c>
      <c r="G143" s="1" t="str">
        <f t="shared" si="8"/>
        <v>N</v>
      </c>
      <c r="H143" s="48" t="s">
        <v>635</v>
      </c>
      <c r="I143" s="48" t="s">
        <v>635</v>
      </c>
      <c r="J143" s="48" t="s">
        <v>635</v>
      </c>
      <c r="K143" s="48" t="s">
        <v>635</v>
      </c>
      <c r="L143" s="48" t="s">
        <v>635</v>
      </c>
      <c r="M143" s="48" t="s">
        <v>635</v>
      </c>
      <c r="N143" s="36" t="s">
        <v>274</v>
      </c>
    </row>
    <row r="144" spans="1:14" x14ac:dyDescent="0.3">
      <c r="A144" s="22" t="s">
        <v>450</v>
      </c>
      <c r="B144" s="22" t="s">
        <v>156</v>
      </c>
      <c r="C144" s="2">
        <v>8</v>
      </c>
      <c r="D144" s="2" t="s">
        <v>9</v>
      </c>
      <c r="E144" s="1" t="str">
        <f t="shared" si="6"/>
        <v>N</v>
      </c>
      <c r="F144" s="1" t="str">
        <f t="shared" si="7"/>
        <v>Y</v>
      </c>
      <c r="G144" s="1" t="str">
        <f t="shared" si="8"/>
        <v>N</v>
      </c>
      <c r="H144" s="48">
        <v>2.13849</v>
      </c>
      <c r="I144" s="48">
        <v>0.30863600000000002</v>
      </c>
      <c r="J144" s="48">
        <v>0.64910000000000001</v>
      </c>
      <c r="K144" s="48">
        <v>0.43221599999999999</v>
      </c>
      <c r="L144" s="48">
        <v>3.15652</v>
      </c>
      <c r="M144" s="48">
        <v>16.749700000000001</v>
      </c>
      <c r="N144" s="22" t="s">
        <v>10</v>
      </c>
    </row>
    <row r="145" spans="1:14" x14ac:dyDescent="0.3">
      <c r="A145" s="22" t="s">
        <v>451</v>
      </c>
      <c r="B145" s="22" t="s">
        <v>8</v>
      </c>
      <c r="C145" s="2"/>
      <c r="D145" s="2"/>
      <c r="E145" s="1" t="str">
        <f t="shared" si="6"/>
        <v>N</v>
      </c>
      <c r="F145" s="1" t="str">
        <f t="shared" si="7"/>
        <v>N</v>
      </c>
      <c r="G145" s="1" t="str">
        <f t="shared" si="8"/>
        <v>N</v>
      </c>
      <c r="H145" s="48" t="s">
        <v>635</v>
      </c>
      <c r="I145" s="48" t="s">
        <v>635</v>
      </c>
      <c r="J145" s="48" t="s">
        <v>635</v>
      </c>
      <c r="K145" s="48" t="s">
        <v>635</v>
      </c>
      <c r="L145" s="48" t="s">
        <v>635</v>
      </c>
      <c r="M145" s="48" t="s">
        <v>635</v>
      </c>
      <c r="N145" s="22" t="s">
        <v>8</v>
      </c>
    </row>
    <row r="146" spans="1:14" x14ac:dyDescent="0.3">
      <c r="A146" s="22" t="s">
        <v>452</v>
      </c>
      <c r="B146" s="22" t="s">
        <v>157</v>
      </c>
      <c r="C146" s="2">
        <v>3</v>
      </c>
      <c r="D146" s="2" t="s">
        <v>9</v>
      </c>
      <c r="E146" s="1" t="str">
        <f t="shared" si="6"/>
        <v>N</v>
      </c>
      <c r="F146" s="1" t="str">
        <f t="shared" si="7"/>
        <v>Y</v>
      </c>
      <c r="G146" s="1" t="str">
        <f t="shared" si="8"/>
        <v>N</v>
      </c>
      <c r="H146" s="48">
        <v>3.0723799999999999</v>
      </c>
      <c r="I146" s="48">
        <v>0.61139399999999999</v>
      </c>
      <c r="J146" s="48">
        <v>1.1269100000000001</v>
      </c>
      <c r="K146" s="48">
        <v>0.52183199999999996</v>
      </c>
      <c r="L146" s="48">
        <v>6.0203100000000003</v>
      </c>
      <c r="M146" s="48">
        <v>24.2499</v>
      </c>
      <c r="N146" s="22" t="s">
        <v>10</v>
      </c>
    </row>
    <row r="147" spans="1:14" x14ac:dyDescent="0.3">
      <c r="A147" s="22" t="s">
        <v>453</v>
      </c>
      <c r="B147" s="22" t="s">
        <v>158</v>
      </c>
      <c r="C147" s="2">
        <v>3</v>
      </c>
      <c r="D147" s="2" t="s">
        <v>9</v>
      </c>
      <c r="E147" s="1" t="str">
        <f t="shared" si="6"/>
        <v>N</v>
      </c>
      <c r="F147" s="1" t="str">
        <f t="shared" si="7"/>
        <v>Y</v>
      </c>
      <c r="G147" s="1" t="str">
        <f t="shared" si="8"/>
        <v>N</v>
      </c>
      <c r="H147" s="48">
        <v>2.9469799999999999</v>
      </c>
      <c r="I147" s="48">
        <v>0.49685699999999999</v>
      </c>
      <c r="J147" s="48">
        <v>1.06664</v>
      </c>
      <c r="K147" s="48">
        <v>0.43825599999999998</v>
      </c>
      <c r="L147" s="48">
        <v>5.7340999999999998</v>
      </c>
      <c r="M147" s="48">
        <v>21.620899999999999</v>
      </c>
      <c r="N147" s="22" t="s">
        <v>10</v>
      </c>
    </row>
    <row r="148" spans="1:14" ht="28.8" x14ac:dyDescent="0.3">
      <c r="A148" s="22" t="s">
        <v>454</v>
      </c>
      <c r="B148" s="22" t="s">
        <v>59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48" t="s">
        <v>635</v>
      </c>
      <c r="I148" s="48" t="s">
        <v>635</v>
      </c>
      <c r="J148" s="48" t="s">
        <v>635</v>
      </c>
      <c r="K148" s="48" t="s">
        <v>635</v>
      </c>
      <c r="L148" s="48" t="s">
        <v>635</v>
      </c>
      <c r="M148" s="48" t="s">
        <v>635</v>
      </c>
      <c r="N148" s="22" t="s">
        <v>145</v>
      </c>
    </row>
    <row r="149" spans="1:14" x14ac:dyDescent="0.3">
      <c r="A149" s="22" t="s">
        <v>455</v>
      </c>
      <c r="B149" s="22" t="s">
        <v>159</v>
      </c>
      <c r="C149" s="2">
        <v>3</v>
      </c>
      <c r="D149" s="2" t="s">
        <v>9</v>
      </c>
      <c r="E149" s="1" t="str">
        <f t="shared" si="6"/>
        <v>N</v>
      </c>
      <c r="F149" s="1" t="str">
        <f t="shared" si="7"/>
        <v>Y</v>
      </c>
      <c r="G149" s="1" t="str">
        <f t="shared" si="8"/>
        <v>N</v>
      </c>
      <c r="H149" s="48">
        <v>3.18167</v>
      </c>
      <c r="I149" s="48">
        <v>0.44078499999999998</v>
      </c>
      <c r="J149" s="48">
        <v>1.16154</v>
      </c>
      <c r="K149" s="48">
        <v>0.551126</v>
      </c>
      <c r="L149" s="48">
        <v>9.0491899999999994</v>
      </c>
      <c r="M149" s="48">
        <v>25.301300000000001</v>
      </c>
      <c r="N149" s="22" t="s">
        <v>10</v>
      </c>
    </row>
    <row r="150" spans="1:14" x14ac:dyDescent="0.3">
      <c r="A150" s="22" t="s">
        <v>456</v>
      </c>
      <c r="B150" s="22" t="s">
        <v>20</v>
      </c>
      <c r="C150" s="2"/>
      <c r="D150" s="2"/>
      <c r="E150" s="1" t="str">
        <f t="shared" si="6"/>
        <v>N</v>
      </c>
      <c r="F150" s="1" t="str">
        <f t="shared" si="7"/>
        <v>N</v>
      </c>
      <c r="G150" s="1" t="str">
        <f t="shared" si="8"/>
        <v>N</v>
      </c>
      <c r="H150" s="48" t="s">
        <v>635</v>
      </c>
      <c r="I150" s="48" t="s">
        <v>635</v>
      </c>
      <c r="J150" s="48" t="s">
        <v>635</v>
      </c>
      <c r="K150" s="48" t="s">
        <v>635</v>
      </c>
      <c r="L150" s="48" t="s">
        <v>635</v>
      </c>
      <c r="M150" s="48" t="s">
        <v>635</v>
      </c>
      <c r="N150" s="22" t="s">
        <v>11</v>
      </c>
    </row>
    <row r="151" spans="1:14" x14ac:dyDescent="0.3">
      <c r="A151" s="22" t="s">
        <v>457</v>
      </c>
      <c r="B151" s="22" t="s">
        <v>20</v>
      </c>
      <c r="C151" s="2"/>
      <c r="D151" s="2"/>
      <c r="E151" s="1" t="str">
        <f t="shared" si="6"/>
        <v>N</v>
      </c>
      <c r="F151" s="1" t="str">
        <f t="shared" si="7"/>
        <v>N</v>
      </c>
      <c r="G151" s="1" t="str">
        <f t="shared" si="8"/>
        <v>N</v>
      </c>
      <c r="H151" s="48" t="s">
        <v>635</v>
      </c>
      <c r="I151" s="48" t="s">
        <v>635</v>
      </c>
      <c r="J151" s="48" t="s">
        <v>635</v>
      </c>
      <c r="K151" s="48" t="s">
        <v>635</v>
      </c>
      <c r="L151" s="48" t="s">
        <v>635</v>
      </c>
      <c r="M151" s="48" t="s">
        <v>635</v>
      </c>
      <c r="N151" s="22" t="s">
        <v>11</v>
      </c>
    </row>
    <row r="152" spans="1:14" x14ac:dyDescent="0.3">
      <c r="A152" s="22" t="s">
        <v>458</v>
      </c>
      <c r="B152" s="22" t="s">
        <v>8</v>
      </c>
      <c r="C152" s="2"/>
      <c r="D152" s="2"/>
      <c r="E152" s="1" t="str">
        <f t="shared" si="6"/>
        <v>N</v>
      </c>
      <c r="F152" s="1" t="str">
        <f t="shared" si="7"/>
        <v>N</v>
      </c>
      <c r="G152" s="1" t="str">
        <f t="shared" si="8"/>
        <v>N</v>
      </c>
      <c r="H152" s="48" t="s">
        <v>635</v>
      </c>
      <c r="I152" s="48" t="s">
        <v>635</v>
      </c>
      <c r="J152" s="48" t="s">
        <v>635</v>
      </c>
      <c r="K152" s="48" t="s">
        <v>635</v>
      </c>
      <c r="L152" s="48" t="s">
        <v>635</v>
      </c>
      <c r="M152" s="48" t="s">
        <v>635</v>
      </c>
      <c r="N152" s="22" t="s">
        <v>8</v>
      </c>
    </row>
    <row r="153" spans="1:14" x14ac:dyDescent="0.3">
      <c r="A153" s="22" t="s">
        <v>459</v>
      </c>
      <c r="B153" s="22" t="s">
        <v>8</v>
      </c>
      <c r="C153" s="2"/>
      <c r="D153" s="2"/>
      <c r="E153" s="1" t="str">
        <f t="shared" si="6"/>
        <v>N</v>
      </c>
      <c r="F153" s="1" t="str">
        <f t="shared" si="7"/>
        <v>N</v>
      </c>
      <c r="G153" s="1" t="str">
        <f t="shared" si="8"/>
        <v>N</v>
      </c>
      <c r="H153" s="48" t="s">
        <v>635</v>
      </c>
      <c r="I153" s="48" t="s">
        <v>635</v>
      </c>
      <c r="J153" s="48" t="s">
        <v>635</v>
      </c>
      <c r="K153" s="48" t="s">
        <v>635</v>
      </c>
      <c r="L153" s="48" t="s">
        <v>635</v>
      </c>
      <c r="M153" s="48" t="s">
        <v>635</v>
      </c>
      <c r="N153" s="22" t="s">
        <v>8</v>
      </c>
    </row>
    <row r="154" spans="1:14" x14ac:dyDescent="0.3">
      <c r="A154" s="22" t="s">
        <v>460</v>
      </c>
      <c r="B154" s="22" t="s">
        <v>8</v>
      </c>
      <c r="C154" s="2"/>
      <c r="D154" s="2"/>
      <c r="E154" s="1" t="str">
        <f t="shared" si="6"/>
        <v>N</v>
      </c>
      <c r="F154" s="1" t="str">
        <f t="shared" si="7"/>
        <v>N</v>
      </c>
      <c r="G154" s="1" t="str">
        <f t="shared" si="8"/>
        <v>N</v>
      </c>
      <c r="H154" s="48" t="s">
        <v>635</v>
      </c>
      <c r="I154" s="48" t="s">
        <v>635</v>
      </c>
      <c r="J154" s="48" t="s">
        <v>635</v>
      </c>
      <c r="K154" s="48" t="s">
        <v>635</v>
      </c>
      <c r="L154" s="48" t="s">
        <v>635</v>
      </c>
      <c r="M154" s="48" t="s">
        <v>635</v>
      </c>
      <c r="N154" s="22" t="s">
        <v>8</v>
      </c>
    </row>
    <row r="155" spans="1:14" x14ac:dyDescent="0.3">
      <c r="A155" s="22" t="s">
        <v>461</v>
      </c>
      <c r="B155" s="22" t="s">
        <v>160</v>
      </c>
      <c r="C155" s="2">
        <v>8</v>
      </c>
      <c r="D155" s="2" t="s">
        <v>9</v>
      </c>
      <c r="E155" s="1" t="str">
        <f t="shared" si="6"/>
        <v>N</v>
      </c>
      <c r="F155" s="1" t="str">
        <f t="shared" si="7"/>
        <v>Y</v>
      </c>
      <c r="G155" s="1" t="str">
        <f t="shared" si="8"/>
        <v>N</v>
      </c>
      <c r="H155" s="48">
        <v>2.92794</v>
      </c>
      <c r="I155" s="48">
        <v>0.50100800000000001</v>
      </c>
      <c r="J155" s="48">
        <v>0.92471999999999999</v>
      </c>
      <c r="K155" s="48">
        <v>0.61715799999999998</v>
      </c>
      <c r="L155" s="48">
        <v>6.0824400000000001</v>
      </c>
      <c r="M155" s="48">
        <v>23.889299999999999</v>
      </c>
      <c r="N155" s="22" t="s">
        <v>10</v>
      </c>
    </row>
    <row r="156" spans="1:14" x14ac:dyDescent="0.3">
      <c r="A156" s="22" t="s">
        <v>462</v>
      </c>
      <c r="B156" s="22" t="s">
        <v>8</v>
      </c>
      <c r="C156" s="2"/>
      <c r="D156" s="2"/>
      <c r="E156" s="1" t="str">
        <f t="shared" si="6"/>
        <v>N</v>
      </c>
      <c r="F156" s="1" t="str">
        <f t="shared" si="7"/>
        <v>N</v>
      </c>
      <c r="G156" s="1" t="str">
        <f t="shared" si="8"/>
        <v>N</v>
      </c>
      <c r="H156" s="48" t="s">
        <v>635</v>
      </c>
      <c r="I156" s="48" t="s">
        <v>635</v>
      </c>
      <c r="J156" s="48" t="s">
        <v>635</v>
      </c>
      <c r="K156" s="48" t="s">
        <v>635</v>
      </c>
      <c r="L156" s="48" t="s">
        <v>635</v>
      </c>
      <c r="M156" s="48" t="s">
        <v>635</v>
      </c>
      <c r="N156" s="22" t="s">
        <v>8</v>
      </c>
    </row>
    <row r="157" spans="1:14" x14ac:dyDescent="0.3">
      <c r="A157" s="22" t="s">
        <v>463</v>
      </c>
      <c r="B157" s="22" t="s">
        <v>161</v>
      </c>
      <c r="C157" s="2">
        <v>3</v>
      </c>
      <c r="D157" s="2" t="s">
        <v>9</v>
      </c>
      <c r="E157" s="1" t="str">
        <f t="shared" si="6"/>
        <v>N</v>
      </c>
      <c r="F157" s="1" t="str">
        <f t="shared" si="7"/>
        <v>Y</v>
      </c>
      <c r="G157" s="1" t="str">
        <f t="shared" si="8"/>
        <v>N</v>
      </c>
      <c r="H157" s="48">
        <v>3.29332</v>
      </c>
      <c r="I157" s="48">
        <v>0.44279499999999999</v>
      </c>
      <c r="J157" s="48">
        <v>1.1756500000000001</v>
      </c>
      <c r="K157" s="48">
        <v>0.59593499999999999</v>
      </c>
      <c r="L157" s="48">
        <v>10.5954</v>
      </c>
      <c r="M157" s="48">
        <v>26.469100000000001</v>
      </c>
      <c r="N157" s="22" t="s">
        <v>10</v>
      </c>
    </row>
    <row r="158" spans="1:14" x14ac:dyDescent="0.3">
      <c r="A158" s="22" t="s">
        <v>464</v>
      </c>
      <c r="B158" s="22" t="s">
        <v>162</v>
      </c>
      <c r="C158" s="2">
        <v>8</v>
      </c>
      <c r="D158" s="2" t="s">
        <v>9</v>
      </c>
      <c r="E158" s="1" t="str">
        <f t="shared" si="6"/>
        <v>N</v>
      </c>
      <c r="F158" s="1" t="str">
        <f t="shared" si="7"/>
        <v>Y</v>
      </c>
      <c r="G158" s="1" t="str">
        <f t="shared" si="8"/>
        <v>N</v>
      </c>
      <c r="H158" s="48">
        <v>2.8136899999999998</v>
      </c>
      <c r="I158" s="48">
        <v>0.48713899999999999</v>
      </c>
      <c r="J158" s="48">
        <v>0.90228200000000003</v>
      </c>
      <c r="K158" s="48">
        <v>0.54501200000000005</v>
      </c>
      <c r="L158" s="48">
        <v>5.6656500000000003</v>
      </c>
      <c r="M158" s="48">
        <v>22.1755</v>
      </c>
      <c r="N158" s="22" t="s">
        <v>10</v>
      </c>
    </row>
    <row r="159" spans="1:14" x14ac:dyDescent="0.3">
      <c r="A159" s="22" t="s">
        <v>465</v>
      </c>
      <c r="B159" s="22" t="s">
        <v>163</v>
      </c>
      <c r="C159" s="2">
        <v>8</v>
      </c>
      <c r="D159" s="2" t="s">
        <v>9</v>
      </c>
      <c r="E159" s="1" t="str">
        <f t="shared" si="6"/>
        <v>N</v>
      </c>
      <c r="F159" s="1" t="str">
        <f t="shared" si="7"/>
        <v>Y</v>
      </c>
      <c r="G159" s="1" t="str">
        <f t="shared" si="8"/>
        <v>N</v>
      </c>
      <c r="H159" s="48">
        <v>2.3323299999999998</v>
      </c>
      <c r="I159" s="48">
        <v>0.32242700000000002</v>
      </c>
      <c r="J159" s="48">
        <v>0.72718899999999997</v>
      </c>
      <c r="K159" s="48">
        <v>0.49175799999999997</v>
      </c>
      <c r="L159" s="48">
        <v>4.0915999999999997</v>
      </c>
      <c r="M159" s="48">
        <v>18.910299999999999</v>
      </c>
      <c r="N159" s="22" t="s">
        <v>10</v>
      </c>
    </row>
    <row r="160" spans="1:14" x14ac:dyDescent="0.3">
      <c r="A160" s="22" t="s">
        <v>466</v>
      </c>
      <c r="B160" s="22" t="s">
        <v>164</v>
      </c>
      <c r="C160" s="2">
        <v>3</v>
      </c>
      <c r="D160" s="2" t="s">
        <v>9</v>
      </c>
      <c r="E160" s="1" t="str">
        <f t="shared" si="6"/>
        <v>N</v>
      </c>
      <c r="F160" s="1" t="str">
        <f t="shared" si="7"/>
        <v>Y</v>
      </c>
      <c r="G160" s="1" t="str">
        <f t="shared" si="8"/>
        <v>N</v>
      </c>
      <c r="H160" s="48">
        <v>3.0256400000000001</v>
      </c>
      <c r="I160" s="48">
        <v>0.53092499999999998</v>
      </c>
      <c r="J160" s="48">
        <v>1.1854800000000001</v>
      </c>
      <c r="K160" s="48">
        <v>0.38500600000000001</v>
      </c>
      <c r="L160" s="48">
        <v>5.72288</v>
      </c>
      <c r="M160" s="48">
        <v>21.363900000000001</v>
      </c>
      <c r="N160" s="22" t="s">
        <v>10</v>
      </c>
    </row>
    <row r="161" spans="1:14" x14ac:dyDescent="0.3">
      <c r="A161" s="22" t="s">
        <v>467</v>
      </c>
      <c r="B161" s="22" t="s">
        <v>29</v>
      </c>
      <c r="C161" s="2"/>
      <c r="D161" s="2"/>
      <c r="E161" s="1" t="str">
        <f t="shared" si="6"/>
        <v>N</v>
      </c>
      <c r="F161" s="1" t="str">
        <f t="shared" si="7"/>
        <v>N</v>
      </c>
      <c r="G161" s="1" t="str">
        <f t="shared" si="8"/>
        <v>N</v>
      </c>
      <c r="H161" s="48" t="s">
        <v>635</v>
      </c>
      <c r="I161" s="48" t="s">
        <v>635</v>
      </c>
      <c r="J161" s="48" t="s">
        <v>635</v>
      </c>
      <c r="K161" s="48" t="s">
        <v>635</v>
      </c>
      <c r="L161" s="48" t="s">
        <v>635</v>
      </c>
      <c r="M161" s="48" t="s">
        <v>635</v>
      </c>
      <c r="N161" s="36" t="s">
        <v>274</v>
      </c>
    </row>
    <row r="162" spans="1:14" x14ac:dyDescent="0.3">
      <c r="A162" s="22" t="s">
        <v>468</v>
      </c>
      <c r="B162" s="22" t="s">
        <v>8</v>
      </c>
      <c r="C162" s="2"/>
      <c r="D162" s="2"/>
      <c r="E162" s="1" t="str">
        <f t="shared" si="6"/>
        <v>N</v>
      </c>
      <c r="F162" s="1" t="str">
        <f t="shared" si="7"/>
        <v>N</v>
      </c>
      <c r="G162" s="1" t="str">
        <f t="shared" si="8"/>
        <v>N</v>
      </c>
      <c r="H162" s="48" t="s">
        <v>635</v>
      </c>
      <c r="I162" s="48" t="s">
        <v>635</v>
      </c>
      <c r="J162" s="48" t="s">
        <v>635</v>
      </c>
      <c r="K162" s="48" t="s">
        <v>635</v>
      </c>
      <c r="L162" s="48" t="s">
        <v>635</v>
      </c>
      <c r="M162" s="48" t="s">
        <v>635</v>
      </c>
      <c r="N162" s="22" t="s">
        <v>8</v>
      </c>
    </row>
    <row r="163" spans="1:14" x14ac:dyDescent="0.3">
      <c r="A163" s="22" t="s">
        <v>469</v>
      </c>
      <c r="B163" s="22" t="s">
        <v>25</v>
      </c>
      <c r="C163" s="2"/>
      <c r="D163" s="2"/>
      <c r="E163" s="1" t="str">
        <f t="shared" si="6"/>
        <v>N</v>
      </c>
      <c r="F163" s="1" t="str">
        <f t="shared" si="7"/>
        <v>N</v>
      </c>
      <c r="G163" s="1" t="str">
        <f t="shared" si="8"/>
        <v>N</v>
      </c>
      <c r="H163" s="48" t="s">
        <v>635</v>
      </c>
      <c r="I163" s="48" t="s">
        <v>635</v>
      </c>
      <c r="J163" s="48" t="s">
        <v>635</v>
      </c>
      <c r="K163" s="48" t="s">
        <v>635</v>
      </c>
      <c r="L163" s="48" t="s">
        <v>635</v>
      </c>
      <c r="M163" s="48" t="s">
        <v>635</v>
      </c>
      <c r="N163" s="22" t="s">
        <v>8</v>
      </c>
    </row>
    <row r="164" spans="1:14" x14ac:dyDescent="0.3">
      <c r="A164" s="22" t="s">
        <v>470</v>
      </c>
      <c r="B164" s="22" t="s">
        <v>8</v>
      </c>
      <c r="C164" s="2"/>
      <c r="D164" s="2"/>
      <c r="E164" s="1" t="str">
        <f t="shared" si="6"/>
        <v>N</v>
      </c>
      <c r="F164" s="1" t="str">
        <f t="shared" si="7"/>
        <v>N</v>
      </c>
      <c r="G164" s="1" t="str">
        <f t="shared" si="8"/>
        <v>N</v>
      </c>
      <c r="H164" s="48" t="s">
        <v>635</v>
      </c>
      <c r="I164" s="48" t="s">
        <v>635</v>
      </c>
      <c r="J164" s="48" t="s">
        <v>635</v>
      </c>
      <c r="K164" s="48" t="s">
        <v>635</v>
      </c>
      <c r="L164" s="48" t="s">
        <v>635</v>
      </c>
      <c r="M164" s="48" t="s">
        <v>635</v>
      </c>
      <c r="N164" s="22" t="s">
        <v>8</v>
      </c>
    </row>
    <row r="165" spans="1:14" x14ac:dyDescent="0.3">
      <c r="A165" s="22" t="s">
        <v>471</v>
      </c>
      <c r="B165" s="22" t="s">
        <v>8</v>
      </c>
      <c r="C165" s="2"/>
      <c r="D165" s="2"/>
      <c r="E165" s="1" t="str">
        <f t="shared" si="6"/>
        <v>N</v>
      </c>
      <c r="F165" s="1" t="str">
        <f t="shared" si="7"/>
        <v>N</v>
      </c>
      <c r="G165" s="1" t="str">
        <f t="shared" si="8"/>
        <v>N</v>
      </c>
      <c r="H165" s="48" t="s">
        <v>635</v>
      </c>
      <c r="I165" s="48" t="s">
        <v>635</v>
      </c>
      <c r="J165" s="48" t="s">
        <v>635</v>
      </c>
      <c r="K165" s="48" t="s">
        <v>635</v>
      </c>
      <c r="L165" s="48" t="s">
        <v>635</v>
      </c>
      <c r="M165" s="48" t="s">
        <v>635</v>
      </c>
      <c r="N165" s="22" t="s">
        <v>8</v>
      </c>
    </row>
    <row r="166" spans="1:14" x14ac:dyDescent="0.3">
      <c r="A166" s="22" t="s">
        <v>472</v>
      </c>
      <c r="B166" s="22" t="s">
        <v>8</v>
      </c>
      <c r="C166" s="2"/>
      <c r="D166" s="2"/>
      <c r="E166" s="1" t="str">
        <f t="shared" si="6"/>
        <v>N</v>
      </c>
      <c r="F166" s="1" t="str">
        <f t="shared" si="7"/>
        <v>N</v>
      </c>
      <c r="G166" s="1" t="str">
        <f t="shared" si="8"/>
        <v>N</v>
      </c>
      <c r="H166" s="48" t="s">
        <v>635</v>
      </c>
      <c r="I166" s="48" t="s">
        <v>635</v>
      </c>
      <c r="J166" s="48" t="s">
        <v>635</v>
      </c>
      <c r="K166" s="48" t="s">
        <v>635</v>
      </c>
      <c r="L166" s="48" t="s">
        <v>635</v>
      </c>
      <c r="M166" s="48" t="s">
        <v>635</v>
      </c>
      <c r="N166" s="22" t="s">
        <v>8</v>
      </c>
    </row>
    <row r="167" spans="1:14" x14ac:dyDescent="0.3">
      <c r="A167" s="22" t="s">
        <v>473</v>
      </c>
      <c r="B167" s="22" t="s">
        <v>26</v>
      </c>
      <c r="C167" s="2"/>
      <c r="D167" s="2"/>
      <c r="E167" s="1" t="str">
        <f t="shared" si="6"/>
        <v>N</v>
      </c>
      <c r="F167" s="1" t="str">
        <f t="shared" si="7"/>
        <v>N</v>
      </c>
      <c r="G167" s="1" t="str">
        <f t="shared" si="8"/>
        <v>N</v>
      </c>
      <c r="H167" s="48" t="s">
        <v>635</v>
      </c>
      <c r="I167" s="48" t="s">
        <v>635</v>
      </c>
      <c r="J167" s="48" t="s">
        <v>635</v>
      </c>
      <c r="K167" s="48" t="s">
        <v>635</v>
      </c>
      <c r="L167" s="48" t="s">
        <v>635</v>
      </c>
      <c r="M167" s="48" t="s">
        <v>635</v>
      </c>
      <c r="N167" s="22" t="s">
        <v>62</v>
      </c>
    </row>
    <row r="168" spans="1:14" x14ac:dyDescent="0.3">
      <c r="A168" s="22" t="s">
        <v>474</v>
      </c>
      <c r="B168" s="22" t="s">
        <v>26</v>
      </c>
      <c r="C168" s="2"/>
      <c r="D168" s="2"/>
      <c r="E168" s="1" t="str">
        <f t="shared" si="6"/>
        <v>N</v>
      </c>
      <c r="F168" s="1" t="str">
        <f t="shared" si="7"/>
        <v>N</v>
      </c>
      <c r="G168" s="1" t="str">
        <f t="shared" si="8"/>
        <v>N</v>
      </c>
      <c r="H168" s="48" t="s">
        <v>635</v>
      </c>
      <c r="I168" s="48" t="s">
        <v>635</v>
      </c>
      <c r="J168" s="48" t="s">
        <v>635</v>
      </c>
      <c r="K168" s="48" t="s">
        <v>635</v>
      </c>
      <c r="L168" s="48" t="s">
        <v>635</v>
      </c>
      <c r="M168" s="48" t="s">
        <v>635</v>
      </c>
      <c r="N168" s="22" t="s">
        <v>62</v>
      </c>
    </row>
    <row r="169" spans="1:14" x14ac:dyDescent="0.3">
      <c r="A169" s="22" t="s">
        <v>475</v>
      </c>
      <c r="B169" s="22" t="s">
        <v>165</v>
      </c>
      <c r="C169" s="2">
        <v>8</v>
      </c>
      <c r="D169" s="2" t="s">
        <v>9</v>
      </c>
      <c r="E169" s="1" t="str">
        <f t="shared" si="6"/>
        <v>N</v>
      </c>
      <c r="F169" s="1" t="str">
        <f t="shared" si="7"/>
        <v>Y</v>
      </c>
      <c r="G169" s="1" t="str">
        <f t="shared" si="8"/>
        <v>N</v>
      </c>
      <c r="H169" s="48">
        <v>4.3979999999999997</v>
      </c>
      <c r="I169" s="48">
        <v>0.55163799999999996</v>
      </c>
      <c r="J169" s="48">
        <v>1.5815600000000001</v>
      </c>
      <c r="K169" s="48">
        <v>0.81536500000000001</v>
      </c>
      <c r="L169" s="48">
        <v>18.174099999999999</v>
      </c>
      <c r="M169" s="48">
        <v>35.910299999999999</v>
      </c>
      <c r="N169" s="22" t="s">
        <v>10</v>
      </c>
    </row>
    <row r="170" spans="1:14" x14ac:dyDescent="0.3">
      <c r="A170" s="22" t="s">
        <v>476</v>
      </c>
      <c r="B170" s="22" t="s">
        <v>166</v>
      </c>
      <c r="C170" s="2">
        <v>8</v>
      </c>
      <c r="D170" s="2" t="s">
        <v>9</v>
      </c>
      <c r="E170" s="1" t="str">
        <f t="shared" si="6"/>
        <v>N</v>
      </c>
      <c r="F170" s="1" t="str">
        <f t="shared" si="7"/>
        <v>Y</v>
      </c>
      <c r="G170" s="1" t="str">
        <f t="shared" si="8"/>
        <v>N</v>
      </c>
      <c r="H170" s="48">
        <v>3.4434200000000001</v>
      </c>
      <c r="I170" s="48">
        <v>0.66305099999999995</v>
      </c>
      <c r="J170" s="48">
        <v>1.1312599999999999</v>
      </c>
      <c r="K170" s="48">
        <v>0.68868200000000002</v>
      </c>
      <c r="L170" s="48">
        <v>7.6972399999999999</v>
      </c>
      <c r="M170" s="48">
        <v>27.911899999999999</v>
      </c>
      <c r="N170" s="22" t="s">
        <v>10</v>
      </c>
    </row>
    <row r="171" spans="1:14" x14ac:dyDescent="0.3">
      <c r="A171" s="22" t="s">
        <v>477</v>
      </c>
      <c r="B171" s="22" t="s">
        <v>167</v>
      </c>
      <c r="C171" s="2">
        <v>8</v>
      </c>
      <c r="D171" s="2" t="s">
        <v>9</v>
      </c>
      <c r="E171" s="1" t="str">
        <f t="shared" si="6"/>
        <v>N</v>
      </c>
      <c r="F171" s="1" t="str">
        <f t="shared" si="7"/>
        <v>Y</v>
      </c>
      <c r="G171" s="1" t="str">
        <f t="shared" si="8"/>
        <v>N</v>
      </c>
      <c r="H171" s="48">
        <v>2.8503400000000001</v>
      </c>
      <c r="I171" s="48">
        <v>0.40120099999999997</v>
      </c>
      <c r="J171" s="48">
        <v>0.93761700000000003</v>
      </c>
      <c r="K171" s="48">
        <v>0.52697499999999997</v>
      </c>
      <c r="L171" s="48">
        <v>6.1908700000000003</v>
      </c>
      <c r="M171" s="48">
        <v>22.228400000000001</v>
      </c>
      <c r="N171" s="22" t="s">
        <v>10</v>
      </c>
    </row>
    <row r="172" spans="1:14" x14ac:dyDescent="0.3">
      <c r="A172" s="22" t="s">
        <v>478</v>
      </c>
      <c r="B172" s="22" t="s">
        <v>168</v>
      </c>
      <c r="C172" s="2">
        <v>3</v>
      </c>
      <c r="D172" s="2" t="s">
        <v>9</v>
      </c>
      <c r="E172" s="1" t="str">
        <f t="shared" si="6"/>
        <v>N</v>
      </c>
      <c r="F172" s="1" t="str">
        <f t="shared" si="7"/>
        <v>Y</v>
      </c>
      <c r="G172" s="1" t="str">
        <f t="shared" si="8"/>
        <v>N</v>
      </c>
      <c r="H172" s="48">
        <v>4.6057899999999998</v>
      </c>
      <c r="I172" s="48">
        <v>0.79993300000000001</v>
      </c>
      <c r="J172" s="48">
        <v>1.6692400000000001</v>
      </c>
      <c r="K172" s="48">
        <v>0.79526399999999997</v>
      </c>
      <c r="L172" s="48">
        <v>14.995900000000001</v>
      </c>
      <c r="M172" s="48">
        <v>36.434699999999999</v>
      </c>
      <c r="N172" s="22" t="s">
        <v>10</v>
      </c>
    </row>
    <row r="173" spans="1:14" x14ac:dyDescent="0.3">
      <c r="A173" s="22" t="s">
        <v>479</v>
      </c>
      <c r="B173" s="22" t="s">
        <v>169</v>
      </c>
      <c r="C173" s="2">
        <v>8</v>
      </c>
      <c r="D173" s="2" t="s">
        <v>9</v>
      </c>
      <c r="E173" s="1" t="str">
        <f t="shared" si="6"/>
        <v>N</v>
      </c>
      <c r="F173" s="1" t="str">
        <f t="shared" si="7"/>
        <v>Y</v>
      </c>
      <c r="G173" s="1" t="str">
        <f t="shared" si="8"/>
        <v>N</v>
      </c>
      <c r="H173" s="48">
        <v>2.0951200000000001</v>
      </c>
      <c r="I173" s="48">
        <v>0.30221199999999998</v>
      </c>
      <c r="J173" s="48">
        <v>0.63328899999999999</v>
      </c>
      <c r="K173" s="48">
        <v>0.50991900000000001</v>
      </c>
      <c r="L173" s="48">
        <v>2.9726300000000001</v>
      </c>
      <c r="M173" s="48">
        <v>17.970099999999999</v>
      </c>
      <c r="N173" s="22" t="s">
        <v>10</v>
      </c>
    </row>
    <row r="174" spans="1:14" x14ac:dyDescent="0.3">
      <c r="A174" s="22" t="s">
        <v>480</v>
      </c>
      <c r="B174" s="22" t="s">
        <v>170</v>
      </c>
      <c r="C174" s="2">
        <v>8</v>
      </c>
      <c r="D174" s="2" t="s">
        <v>9</v>
      </c>
      <c r="E174" s="1" t="str">
        <f t="shared" si="6"/>
        <v>N</v>
      </c>
      <c r="F174" s="1" t="str">
        <f t="shared" si="7"/>
        <v>Y</v>
      </c>
      <c r="G174" s="1" t="str">
        <f t="shared" si="8"/>
        <v>N</v>
      </c>
      <c r="H174" s="48">
        <v>2.6831999999999998</v>
      </c>
      <c r="I174" s="48">
        <v>0.469837</v>
      </c>
      <c r="J174" s="48">
        <v>0.87766200000000005</v>
      </c>
      <c r="K174" s="48">
        <v>0.56941200000000003</v>
      </c>
      <c r="L174" s="48">
        <v>5.0438099999999997</v>
      </c>
      <c r="M174" s="48">
        <v>22.3551</v>
      </c>
      <c r="N174" s="22" t="s">
        <v>10</v>
      </c>
    </row>
    <row r="175" spans="1:14" x14ac:dyDescent="0.3">
      <c r="A175" s="22" t="s">
        <v>481</v>
      </c>
      <c r="B175" s="22" t="s">
        <v>171</v>
      </c>
      <c r="C175" s="2">
        <v>3</v>
      </c>
      <c r="D175" s="2" t="s">
        <v>9</v>
      </c>
      <c r="E175" s="1" t="str">
        <f t="shared" si="6"/>
        <v>N</v>
      </c>
      <c r="F175" s="1" t="str">
        <f t="shared" si="7"/>
        <v>Y</v>
      </c>
      <c r="G175" s="1" t="str">
        <f t="shared" si="8"/>
        <v>N</v>
      </c>
      <c r="H175" s="48">
        <v>2.8142800000000001</v>
      </c>
      <c r="I175" s="48">
        <v>0.41377900000000001</v>
      </c>
      <c r="J175" s="48">
        <v>1.1254999999999999</v>
      </c>
      <c r="K175" s="48">
        <v>0.49328100000000003</v>
      </c>
      <c r="L175" s="48">
        <v>5.4213800000000001</v>
      </c>
      <c r="M175" s="48">
        <v>23.5624</v>
      </c>
      <c r="N175" s="22" t="s">
        <v>10</v>
      </c>
    </row>
    <row r="176" spans="1:14" x14ac:dyDescent="0.3">
      <c r="A176" s="22" t="s">
        <v>482</v>
      </c>
      <c r="B176" s="22" t="s">
        <v>172</v>
      </c>
      <c r="C176" s="2">
        <v>3</v>
      </c>
      <c r="D176" s="2" t="s">
        <v>9</v>
      </c>
      <c r="E176" s="1" t="str">
        <f t="shared" si="6"/>
        <v>N</v>
      </c>
      <c r="F176" s="1" t="str">
        <f t="shared" si="7"/>
        <v>Y</v>
      </c>
      <c r="G176" s="1" t="str">
        <f t="shared" si="8"/>
        <v>N</v>
      </c>
      <c r="H176" s="48">
        <v>4.25319</v>
      </c>
      <c r="I176" s="48">
        <v>0.68643600000000005</v>
      </c>
      <c r="J176" s="48">
        <v>1.7178199999999999</v>
      </c>
      <c r="K176" s="48">
        <v>0.724661</v>
      </c>
      <c r="L176" s="48">
        <v>13.994899999999999</v>
      </c>
      <c r="M176" s="48">
        <v>35.282200000000003</v>
      </c>
      <c r="N176" s="22" t="s">
        <v>10</v>
      </c>
    </row>
    <row r="177" spans="1:14" x14ac:dyDescent="0.3">
      <c r="A177" s="22" t="s">
        <v>483</v>
      </c>
      <c r="B177" s="22" t="s">
        <v>173</v>
      </c>
      <c r="C177" s="2">
        <v>3</v>
      </c>
      <c r="D177" s="2" t="s">
        <v>9</v>
      </c>
      <c r="E177" s="1" t="str">
        <f t="shared" si="6"/>
        <v>N</v>
      </c>
      <c r="F177" s="1" t="str">
        <f t="shared" si="7"/>
        <v>Y</v>
      </c>
      <c r="G177" s="1" t="str">
        <f t="shared" si="8"/>
        <v>N</v>
      </c>
      <c r="H177" s="48">
        <v>7.1678899999999999</v>
      </c>
      <c r="I177" s="48">
        <v>1.11195</v>
      </c>
      <c r="J177" s="48">
        <v>2.97668</v>
      </c>
      <c r="K177" s="48">
        <v>1.08233</v>
      </c>
      <c r="L177" s="48">
        <v>24.661999999999999</v>
      </c>
      <c r="M177" s="48">
        <v>56.7605</v>
      </c>
      <c r="N177" s="22" t="s">
        <v>10</v>
      </c>
    </row>
    <row r="178" spans="1:14" x14ac:dyDescent="0.3">
      <c r="A178" s="22" t="s">
        <v>484</v>
      </c>
      <c r="B178" s="22" t="s">
        <v>27</v>
      </c>
      <c r="C178" s="2"/>
      <c r="D178" s="2"/>
      <c r="E178" s="1" t="str">
        <f t="shared" si="6"/>
        <v>N</v>
      </c>
      <c r="F178" s="1" t="str">
        <f t="shared" si="7"/>
        <v>N</v>
      </c>
      <c r="G178" s="1" t="str">
        <f t="shared" si="8"/>
        <v>N</v>
      </c>
      <c r="H178" s="48" t="s">
        <v>635</v>
      </c>
      <c r="I178" s="48" t="s">
        <v>635</v>
      </c>
      <c r="J178" s="48" t="s">
        <v>635</v>
      </c>
      <c r="K178" s="48" t="s">
        <v>635</v>
      </c>
      <c r="L178" s="48" t="s">
        <v>635</v>
      </c>
      <c r="M178" s="48" t="s">
        <v>635</v>
      </c>
      <c r="N178" s="22" t="s">
        <v>636</v>
      </c>
    </row>
    <row r="179" spans="1:14" x14ac:dyDescent="0.3">
      <c r="A179" s="22" t="s">
        <v>485</v>
      </c>
      <c r="B179" s="22" t="s">
        <v>174</v>
      </c>
      <c r="C179" s="2">
        <v>3</v>
      </c>
      <c r="D179" s="2" t="s">
        <v>9</v>
      </c>
      <c r="E179" s="1" t="str">
        <f t="shared" si="6"/>
        <v>N</v>
      </c>
      <c r="F179" s="1" t="str">
        <f t="shared" si="7"/>
        <v>Y</v>
      </c>
      <c r="G179" s="1" t="str">
        <f t="shared" si="8"/>
        <v>N</v>
      </c>
      <c r="H179" s="48">
        <v>3.1152000000000002</v>
      </c>
      <c r="I179" s="48">
        <v>0.426871</v>
      </c>
      <c r="J179" s="48">
        <v>1.13679</v>
      </c>
      <c r="K179" s="48">
        <v>0.487871</v>
      </c>
      <c r="L179" s="48">
        <v>9.2928200000000007</v>
      </c>
      <c r="M179" s="48">
        <v>23.5501</v>
      </c>
      <c r="N179" s="22" t="s">
        <v>10</v>
      </c>
    </row>
    <row r="180" spans="1:14" x14ac:dyDescent="0.3">
      <c r="A180" s="22" t="s">
        <v>486</v>
      </c>
      <c r="B180" s="22" t="s">
        <v>8</v>
      </c>
      <c r="C180" s="2"/>
      <c r="D180" s="2"/>
      <c r="E180" s="1" t="str">
        <f t="shared" si="6"/>
        <v>N</v>
      </c>
      <c r="F180" s="1" t="str">
        <f t="shared" si="7"/>
        <v>N</v>
      </c>
      <c r="G180" s="1" t="str">
        <f t="shared" si="8"/>
        <v>N</v>
      </c>
      <c r="H180" s="48" t="s">
        <v>635</v>
      </c>
      <c r="I180" s="48" t="s">
        <v>635</v>
      </c>
      <c r="J180" s="48" t="s">
        <v>635</v>
      </c>
      <c r="K180" s="48" t="s">
        <v>635</v>
      </c>
      <c r="L180" s="48" t="s">
        <v>635</v>
      </c>
      <c r="M180" s="48" t="s">
        <v>635</v>
      </c>
      <c r="N180" s="22" t="s">
        <v>8</v>
      </c>
    </row>
    <row r="181" spans="1:14" x14ac:dyDescent="0.3">
      <c r="A181" s="22" t="s">
        <v>487</v>
      </c>
      <c r="B181" s="22" t="s">
        <v>8</v>
      </c>
      <c r="C181" s="2"/>
      <c r="D181" s="2"/>
      <c r="E181" s="1" t="str">
        <f t="shared" si="6"/>
        <v>N</v>
      </c>
      <c r="F181" s="1" t="str">
        <f t="shared" si="7"/>
        <v>N</v>
      </c>
      <c r="G181" s="1" t="str">
        <f t="shared" si="8"/>
        <v>N</v>
      </c>
      <c r="H181" s="48" t="s">
        <v>635</v>
      </c>
      <c r="I181" s="48" t="s">
        <v>635</v>
      </c>
      <c r="J181" s="48" t="s">
        <v>635</v>
      </c>
      <c r="K181" s="48" t="s">
        <v>635</v>
      </c>
      <c r="L181" s="48" t="s">
        <v>635</v>
      </c>
      <c r="M181" s="48" t="s">
        <v>635</v>
      </c>
      <c r="N181" s="22" t="s">
        <v>8</v>
      </c>
    </row>
    <row r="182" spans="1:14" x14ac:dyDescent="0.3">
      <c r="A182" s="22" t="s">
        <v>488</v>
      </c>
      <c r="B182" s="22" t="s">
        <v>26</v>
      </c>
      <c r="C182" s="2"/>
      <c r="D182" s="2"/>
      <c r="E182" s="1" t="str">
        <f t="shared" si="6"/>
        <v>N</v>
      </c>
      <c r="F182" s="1" t="str">
        <f t="shared" si="7"/>
        <v>N</v>
      </c>
      <c r="G182" s="1" t="str">
        <f t="shared" si="8"/>
        <v>N</v>
      </c>
      <c r="H182" s="48" t="s">
        <v>635</v>
      </c>
      <c r="I182" s="48" t="s">
        <v>635</v>
      </c>
      <c r="J182" s="48" t="s">
        <v>635</v>
      </c>
      <c r="K182" s="48" t="s">
        <v>635</v>
      </c>
      <c r="L182" s="48" t="s">
        <v>635</v>
      </c>
      <c r="M182" s="48" t="s">
        <v>635</v>
      </c>
      <c r="N182" s="22" t="s">
        <v>62</v>
      </c>
    </row>
    <row r="183" spans="1:14" x14ac:dyDescent="0.3">
      <c r="A183" s="22" t="s">
        <v>489</v>
      </c>
      <c r="B183" s="22" t="s">
        <v>26</v>
      </c>
      <c r="C183" s="2"/>
      <c r="D183" s="2"/>
      <c r="E183" s="1" t="str">
        <f t="shared" si="6"/>
        <v>N</v>
      </c>
      <c r="F183" s="1" t="str">
        <f t="shared" si="7"/>
        <v>N</v>
      </c>
      <c r="G183" s="1" t="str">
        <f t="shared" si="8"/>
        <v>N</v>
      </c>
      <c r="H183" s="48" t="s">
        <v>635</v>
      </c>
      <c r="I183" s="48" t="s">
        <v>635</v>
      </c>
      <c r="J183" s="48" t="s">
        <v>635</v>
      </c>
      <c r="K183" s="48" t="s">
        <v>635</v>
      </c>
      <c r="L183" s="48" t="s">
        <v>635</v>
      </c>
      <c r="M183" s="48" t="s">
        <v>635</v>
      </c>
      <c r="N183" s="22" t="s">
        <v>62</v>
      </c>
    </row>
    <row r="184" spans="1:14" x14ac:dyDescent="0.3">
      <c r="A184" s="22" t="s">
        <v>490</v>
      </c>
      <c r="B184" s="22" t="s">
        <v>175</v>
      </c>
      <c r="C184" s="2">
        <v>8</v>
      </c>
      <c r="D184" s="2" t="s">
        <v>9</v>
      </c>
      <c r="E184" s="1" t="str">
        <f t="shared" si="6"/>
        <v>N</v>
      </c>
      <c r="F184" s="1" t="str">
        <f t="shared" si="7"/>
        <v>Y</v>
      </c>
      <c r="G184" s="1" t="str">
        <f t="shared" si="8"/>
        <v>N</v>
      </c>
      <c r="H184" s="48">
        <v>4.4924400000000002</v>
      </c>
      <c r="I184" s="48">
        <v>0.67775099999999999</v>
      </c>
      <c r="J184" s="48">
        <v>1.61619</v>
      </c>
      <c r="K184" s="48">
        <v>0.87268800000000002</v>
      </c>
      <c r="L184" s="48">
        <v>17.955500000000001</v>
      </c>
      <c r="M184" s="48">
        <v>37.555700000000002</v>
      </c>
      <c r="N184" s="22" t="s">
        <v>10</v>
      </c>
    </row>
    <row r="185" spans="1:14" x14ac:dyDescent="0.3">
      <c r="A185" s="22" t="s">
        <v>491</v>
      </c>
      <c r="B185" s="32" t="s">
        <v>176</v>
      </c>
      <c r="C185" s="2">
        <v>8</v>
      </c>
      <c r="D185" s="2" t="s">
        <v>9</v>
      </c>
      <c r="E185" s="1" t="str">
        <f t="shared" si="6"/>
        <v>N</v>
      </c>
      <c r="F185" s="1" t="str">
        <f t="shared" si="7"/>
        <v>Y</v>
      </c>
      <c r="G185" s="1" t="str">
        <f t="shared" si="8"/>
        <v>N</v>
      </c>
      <c r="H185" s="48">
        <v>3.2756699999999999</v>
      </c>
      <c r="I185" s="48">
        <v>0.43561699999999998</v>
      </c>
      <c r="J185" s="48">
        <v>1.12832</v>
      </c>
      <c r="K185" s="48">
        <v>0.60282100000000005</v>
      </c>
      <c r="L185" s="48">
        <v>7.8910400000000003</v>
      </c>
      <c r="M185" s="48">
        <v>26.080100000000002</v>
      </c>
      <c r="N185" s="22" t="s">
        <v>10</v>
      </c>
    </row>
    <row r="186" spans="1:14" x14ac:dyDescent="0.3">
      <c r="A186" s="22" t="s">
        <v>492</v>
      </c>
      <c r="B186" s="22" t="s">
        <v>177</v>
      </c>
      <c r="C186" s="2">
        <v>8</v>
      </c>
      <c r="D186" s="2" t="s">
        <v>9</v>
      </c>
      <c r="E186" s="1" t="str">
        <f t="shared" si="6"/>
        <v>N</v>
      </c>
      <c r="F186" s="1" t="str">
        <f t="shared" si="7"/>
        <v>Y</v>
      </c>
      <c r="G186" s="1" t="str">
        <f t="shared" si="8"/>
        <v>N</v>
      </c>
      <c r="H186" s="48">
        <v>2.9232200000000002</v>
      </c>
      <c r="I186" s="48">
        <v>0.50074200000000002</v>
      </c>
      <c r="J186" s="48">
        <v>0.927477</v>
      </c>
      <c r="K186" s="48">
        <v>0.46772000000000002</v>
      </c>
      <c r="L186" s="48">
        <v>5.9831399999999997</v>
      </c>
      <c r="M186" s="48">
        <v>20.8278</v>
      </c>
      <c r="N186" s="22" t="s">
        <v>10</v>
      </c>
    </row>
    <row r="187" spans="1:14" x14ac:dyDescent="0.3">
      <c r="A187" s="22" t="s">
        <v>493</v>
      </c>
      <c r="B187" s="32" t="s">
        <v>178</v>
      </c>
      <c r="C187" s="2">
        <v>8</v>
      </c>
      <c r="D187" s="2" t="s">
        <v>9</v>
      </c>
      <c r="E187" s="1" t="str">
        <f t="shared" si="6"/>
        <v>N</v>
      </c>
      <c r="F187" s="1" t="str">
        <f t="shared" si="7"/>
        <v>Y</v>
      </c>
      <c r="G187" s="1" t="str">
        <f t="shared" si="8"/>
        <v>N</v>
      </c>
      <c r="H187" s="48">
        <v>2.55728</v>
      </c>
      <c r="I187" s="48">
        <v>0.45267400000000002</v>
      </c>
      <c r="J187" s="48">
        <v>0.73360899999999996</v>
      </c>
      <c r="K187" s="48">
        <v>0.47588599999999998</v>
      </c>
      <c r="L187" s="48">
        <v>4.5016999999999996</v>
      </c>
      <c r="M187" s="48">
        <v>18.6846</v>
      </c>
      <c r="N187" s="22" t="s">
        <v>10</v>
      </c>
    </row>
    <row r="188" spans="1:14" x14ac:dyDescent="0.3">
      <c r="A188" s="22" t="s">
        <v>494</v>
      </c>
      <c r="B188" s="22" t="s">
        <v>179</v>
      </c>
      <c r="C188" s="2">
        <v>3</v>
      </c>
      <c r="D188" s="2" t="s">
        <v>9</v>
      </c>
      <c r="E188" s="1" t="str">
        <f t="shared" si="6"/>
        <v>N</v>
      </c>
      <c r="F188" s="1" t="str">
        <f t="shared" si="7"/>
        <v>Y</v>
      </c>
      <c r="G188" s="1" t="str">
        <f t="shared" si="8"/>
        <v>N</v>
      </c>
      <c r="H188" s="48">
        <v>3.6518899999999999</v>
      </c>
      <c r="I188" s="48">
        <v>0.591113</v>
      </c>
      <c r="J188" s="48">
        <v>1.33419</v>
      </c>
      <c r="K188" s="48">
        <v>0.56367900000000004</v>
      </c>
      <c r="L188" s="48">
        <v>11.500999999999999</v>
      </c>
      <c r="M188" s="48">
        <v>27.4237</v>
      </c>
      <c r="N188" s="22" t="s">
        <v>10</v>
      </c>
    </row>
    <row r="189" spans="1:14" x14ac:dyDescent="0.3">
      <c r="A189" s="22" t="s">
        <v>495</v>
      </c>
      <c r="B189" s="22" t="s">
        <v>136</v>
      </c>
      <c r="C189" s="2"/>
      <c r="D189" s="2"/>
      <c r="E189" s="1" t="str">
        <f t="shared" si="6"/>
        <v>N</v>
      </c>
      <c r="F189" s="1" t="str">
        <f t="shared" si="7"/>
        <v>N</v>
      </c>
      <c r="G189" s="1" t="str">
        <f t="shared" si="8"/>
        <v>N</v>
      </c>
      <c r="H189" s="48" t="s">
        <v>635</v>
      </c>
      <c r="I189" s="48" t="s">
        <v>635</v>
      </c>
      <c r="J189" s="48" t="s">
        <v>635</v>
      </c>
      <c r="K189" s="48" t="s">
        <v>635</v>
      </c>
      <c r="L189" s="48" t="s">
        <v>635</v>
      </c>
      <c r="M189" s="48" t="s">
        <v>635</v>
      </c>
      <c r="N189" s="22" t="s">
        <v>11</v>
      </c>
    </row>
    <row r="190" spans="1:14" x14ac:dyDescent="0.3">
      <c r="A190" s="22" t="s">
        <v>496</v>
      </c>
      <c r="B190" s="22" t="s">
        <v>180</v>
      </c>
      <c r="C190" s="2">
        <v>8</v>
      </c>
      <c r="D190" s="2" t="s">
        <v>9</v>
      </c>
      <c r="E190" s="1" t="str">
        <f t="shared" si="6"/>
        <v>N</v>
      </c>
      <c r="F190" s="1" t="str">
        <f t="shared" si="7"/>
        <v>Y</v>
      </c>
      <c r="G190" s="1" t="str">
        <f t="shared" si="8"/>
        <v>N</v>
      </c>
      <c r="H190" s="48">
        <v>2.2848600000000001</v>
      </c>
      <c r="I190" s="48">
        <v>0.32269999999999999</v>
      </c>
      <c r="J190" s="48">
        <v>0.72121800000000003</v>
      </c>
      <c r="K190" s="48">
        <v>0.53870399999999996</v>
      </c>
      <c r="L190" s="48">
        <v>3.7975500000000002</v>
      </c>
      <c r="M190" s="48">
        <v>19.710999999999999</v>
      </c>
      <c r="N190" s="22" t="s">
        <v>10</v>
      </c>
    </row>
    <row r="191" spans="1:14" x14ac:dyDescent="0.3">
      <c r="A191" s="22" t="s">
        <v>497</v>
      </c>
      <c r="B191" s="22" t="s">
        <v>181</v>
      </c>
      <c r="C191" s="2">
        <v>3</v>
      </c>
      <c r="D191" s="2" t="s">
        <v>9</v>
      </c>
      <c r="E191" s="1" t="str">
        <f t="shared" si="6"/>
        <v>N</v>
      </c>
      <c r="F191" s="1" t="str">
        <f t="shared" si="7"/>
        <v>Y</v>
      </c>
      <c r="G191" s="1" t="str">
        <f t="shared" si="8"/>
        <v>N</v>
      </c>
      <c r="H191" s="48">
        <v>3.4958100000000001</v>
      </c>
      <c r="I191" s="48">
        <v>0.60861200000000004</v>
      </c>
      <c r="J191" s="48">
        <v>1.22496</v>
      </c>
      <c r="K191" s="48">
        <v>0.61394599999999999</v>
      </c>
      <c r="L191" s="48">
        <v>7.1308299999999996</v>
      </c>
      <c r="M191" s="48">
        <v>27.4237</v>
      </c>
      <c r="N191" s="22" t="s">
        <v>10</v>
      </c>
    </row>
    <row r="192" spans="1:14" x14ac:dyDescent="0.3">
      <c r="A192" s="22" t="s">
        <v>498</v>
      </c>
      <c r="B192" s="22" t="s">
        <v>8</v>
      </c>
      <c r="C192" s="2"/>
      <c r="D192" s="2"/>
      <c r="E192" s="1" t="str">
        <f t="shared" si="6"/>
        <v>N</v>
      </c>
      <c r="F192" s="1" t="str">
        <f t="shared" si="7"/>
        <v>N</v>
      </c>
      <c r="G192" s="1" t="str">
        <f t="shared" si="8"/>
        <v>N</v>
      </c>
      <c r="H192" s="48" t="s">
        <v>635</v>
      </c>
      <c r="I192" s="48" t="s">
        <v>635</v>
      </c>
      <c r="J192" s="48" t="s">
        <v>635</v>
      </c>
      <c r="K192" s="48" t="s">
        <v>635</v>
      </c>
      <c r="L192" s="48" t="s">
        <v>635</v>
      </c>
      <c r="M192" s="48" t="s">
        <v>635</v>
      </c>
      <c r="N192" s="22" t="s">
        <v>8</v>
      </c>
    </row>
    <row r="193" spans="1:14" x14ac:dyDescent="0.3">
      <c r="A193" s="22" t="s">
        <v>499</v>
      </c>
      <c r="B193" s="22" t="s">
        <v>182</v>
      </c>
      <c r="C193" s="2">
        <v>3</v>
      </c>
      <c r="D193" s="2" t="s">
        <v>9</v>
      </c>
      <c r="E193" s="1" t="str">
        <f t="shared" si="6"/>
        <v>N</v>
      </c>
      <c r="F193" s="1" t="str">
        <f t="shared" si="7"/>
        <v>Y</v>
      </c>
      <c r="G193" s="1" t="str">
        <f t="shared" si="8"/>
        <v>N</v>
      </c>
      <c r="H193" s="48">
        <v>4.1162700000000001</v>
      </c>
      <c r="I193" s="48">
        <v>0.55821699999999996</v>
      </c>
      <c r="J193" s="48">
        <v>1.6891799999999999</v>
      </c>
      <c r="K193" s="48">
        <v>0.72865199999999997</v>
      </c>
      <c r="L193" s="48">
        <v>14.424799999999999</v>
      </c>
      <c r="M193" s="48">
        <v>35.083100000000002</v>
      </c>
      <c r="N193" s="22" t="s">
        <v>10</v>
      </c>
    </row>
    <row r="194" spans="1:14" x14ac:dyDescent="0.3">
      <c r="A194" s="22" t="s">
        <v>500</v>
      </c>
      <c r="B194" s="22" t="s">
        <v>242</v>
      </c>
      <c r="C194" s="2">
        <v>3</v>
      </c>
      <c r="D194" s="2" t="s">
        <v>9</v>
      </c>
      <c r="E194" s="1" t="str">
        <f t="shared" si="6"/>
        <v>N</v>
      </c>
      <c r="F194" s="1" t="str">
        <f t="shared" si="7"/>
        <v>Y</v>
      </c>
      <c r="G194" s="1" t="str">
        <f t="shared" si="8"/>
        <v>N</v>
      </c>
      <c r="H194" s="48">
        <v>7.1249900000000004</v>
      </c>
      <c r="I194" s="48">
        <v>0.95316800000000002</v>
      </c>
      <c r="J194" s="48">
        <v>2.8833899999999999</v>
      </c>
      <c r="K194" s="48">
        <v>1.09504</v>
      </c>
      <c r="L194" s="48">
        <v>26.333300000000001</v>
      </c>
      <c r="M194" s="48">
        <v>56.191000000000003</v>
      </c>
      <c r="N194" s="22" t="s">
        <v>10</v>
      </c>
    </row>
    <row r="195" spans="1:14" x14ac:dyDescent="0.3">
      <c r="A195" s="22" t="s">
        <v>501</v>
      </c>
      <c r="B195" s="22" t="s">
        <v>30</v>
      </c>
      <c r="C195" s="2"/>
      <c r="D195" s="2"/>
      <c r="E195" s="1" t="str">
        <f t="shared" si="6"/>
        <v>N</v>
      </c>
      <c r="F195" s="1" t="str">
        <f t="shared" si="7"/>
        <v>N</v>
      </c>
      <c r="G195" s="1" t="str">
        <f t="shared" si="8"/>
        <v>N</v>
      </c>
      <c r="H195" s="48" t="s">
        <v>635</v>
      </c>
      <c r="I195" s="48" t="s">
        <v>635</v>
      </c>
      <c r="J195" s="48" t="s">
        <v>635</v>
      </c>
      <c r="K195" s="48" t="s">
        <v>635</v>
      </c>
      <c r="L195" s="48" t="s">
        <v>635</v>
      </c>
      <c r="M195" s="48" t="s">
        <v>635</v>
      </c>
      <c r="N195" s="22" t="s">
        <v>636</v>
      </c>
    </row>
    <row r="196" spans="1:14" x14ac:dyDescent="0.3">
      <c r="A196" s="22" t="s">
        <v>502</v>
      </c>
      <c r="B196" s="22" t="s">
        <v>183</v>
      </c>
      <c r="C196" s="2">
        <v>3</v>
      </c>
      <c r="D196" s="2" t="s">
        <v>9</v>
      </c>
      <c r="E196" s="1" t="str">
        <f t="shared" ref="E196:E259" si="9">IF(LEFT(B196,5)="MSIOD","Y","N")</f>
        <v>N</v>
      </c>
      <c r="F196" s="1" t="str">
        <f t="shared" ref="F196:F259" si="10">IF(
AND(
LEFT(B196,3)="MSI",E196="N"),"Y","N")</f>
        <v>Y</v>
      </c>
      <c r="G196" s="1" t="str">
        <f t="shared" ref="G196:G259" si="11">IF(LEFT(B196,5)="DDRIO","Y","N")</f>
        <v>N</v>
      </c>
      <c r="H196" s="48">
        <v>3.3752900000000001</v>
      </c>
      <c r="I196" s="48">
        <v>0.63097400000000003</v>
      </c>
      <c r="J196" s="48">
        <v>1.71367</v>
      </c>
      <c r="K196" s="48">
        <v>0.46676699999999999</v>
      </c>
      <c r="L196" s="48">
        <v>6.0398699999999996</v>
      </c>
      <c r="M196" s="48">
        <v>28.282299999999999</v>
      </c>
      <c r="N196" s="22" t="s">
        <v>10</v>
      </c>
    </row>
    <row r="197" spans="1:14" x14ac:dyDescent="0.3">
      <c r="A197" s="22" t="s">
        <v>503</v>
      </c>
      <c r="B197" s="22" t="s">
        <v>26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48" t="s">
        <v>635</v>
      </c>
      <c r="I197" s="48" t="s">
        <v>635</v>
      </c>
      <c r="J197" s="48" t="s">
        <v>635</v>
      </c>
      <c r="K197" s="48" t="s">
        <v>635</v>
      </c>
      <c r="L197" s="48" t="s">
        <v>635</v>
      </c>
      <c r="M197" s="48" t="s">
        <v>635</v>
      </c>
      <c r="N197" s="22" t="s">
        <v>62</v>
      </c>
    </row>
    <row r="198" spans="1:14" x14ac:dyDescent="0.3">
      <c r="A198" s="22" t="s">
        <v>504</v>
      </c>
      <c r="B198" s="22" t="s">
        <v>26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48" t="s">
        <v>635</v>
      </c>
      <c r="I198" s="48" t="s">
        <v>635</v>
      </c>
      <c r="J198" s="48" t="s">
        <v>635</v>
      </c>
      <c r="K198" s="48" t="s">
        <v>635</v>
      </c>
      <c r="L198" s="48" t="s">
        <v>635</v>
      </c>
      <c r="M198" s="48" t="s">
        <v>635</v>
      </c>
      <c r="N198" s="22" t="s">
        <v>62</v>
      </c>
    </row>
    <row r="199" spans="1:14" x14ac:dyDescent="0.3">
      <c r="A199" s="22" t="s">
        <v>505</v>
      </c>
      <c r="B199" s="22" t="s">
        <v>8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48" t="s">
        <v>635</v>
      </c>
      <c r="I199" s="48" t="s">
        <v>635</v>
      </c>
      <c r="J199" s="48" t="s">
        <v>635</v>
      </c>
      <c r="K199" s="48" t="s">
        <v>635</v>
      </c>
      <c r="L199" s="48" t="s">
        <v>635</v>
      </c>
      <c r="M199" s="48" t="s">
        <v>635</v>
      </c>
      <c r="N199" s="22" t="s">
        <v>8</v>
      </c>
    </row>
    <row r="200" spans="1:14" x14ac:dyDescent="0.3">
      <c r="A200" s="22" t="s">
        <v>506</v>
      </c>
      <c r="B200" s="22" t="s">
        <v>8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48" t="s">
        <v>635</v>
      </c>
      <c r="I200" s="48" t="s">
        <v>635</v>
      </c>
      <c r="J200" s="48" t="s">
        <v>635</v>
      </c>
      <c r="K200" s="48" t="s">
        <v>635</v>
      </c>
      <c r="L200" s="48" t="s">
        <v>635</v>
      </c>
      <c r="M200" s="48" t="s">
        <v>635</v>
      </c>
      <c r="N200" s="22" t="s">
        <v>8</v>
      </c>
    </row>
    <row r="201" spans="1:14" x14ac:dyDescent="0.3">
      <c r="A201" s="22" t="s">
        <v>507</v>
      </c>
      <c r="B201" s="22" t="s">
        <v>184</v>
      </c>
      <c r="C201" s="2">
        <v>8</v>
      </c>
      <c r="D201" s="2" t="s">
        <v>9</v>
      </c>
      <c r="E201" s="1" t="str">
        <f t="shared" si="9"/>
        <v>N</v>
      </c>
      <c r="F201" s="1" t="str">
        <f t="shared" si="10"/>
        <v>Y</v>
      </c>
      <c r="G201" s="1" t="str">
        <f t="shared" si="11"/>
        <v>N</v>
      </c>
      <c r="H201" s="48">
        <v>3.7453500000000002</v>
      </c>
      <c r="I201" s="48">
        <v>0.47823100000000002</v>
      </c>
      <c r="J201" s="48">
        <v>1.3065500000000001</v>
      </c>
      <c r="K201" s="48">
        <v>0.73944299999999996</v>
      </c>
      <c r="L201" s="48">
        <v>14.063800000000001</v>
      </c>
      <c r="M201" s="48">
        <v>31.0825</v>
      </c>
      <c r="N201" s="22" t="s">
        <v>10</v>
      </c>
    </row>
    <row r="202" spans="1:14" x14ac:dyDescent="0.3">
      <c r="A202" s="22" t="s">
        <v>508</v>
      </c>
      <c r="B202" s="22" t="s">
        <v>136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48" t="s">
        <v>635</v>
      </c>
      <c r="I202" s="48" t="s">
        <v>635</v>
      </c>
      <c r="J202" s="48" t="s">
        <v>635</v>
      </c>
      <c r="K202" s="48" t="s">
        <v>635</v>
      </c>
      <c r="L202" s="48" t="s">
        <v>635</v>
      </c>
      <c r="M202" s="48" t="s">
        <v>635</v>
      </c>
      <c r="N202" s="22" t="s">
        <v>11</v>
      </c>
    </row>
    <row r="203" spans="1:14" x14ac:dyDescent="0.3">
      <c r="A203" s="22" t="s">
        <v>509</v>
      </c>
      <c r="B203" s="22" t="s">
        <v>185</v>
      </c>
      <c r="C203" s="2">
        <v>8</v>
      </c>
      <c r="D203" s="2" t="s">
        <v>9</v>
      </c>
      <c r="E203" s="1" t="str">
        <f t="shared" si="9"/>
        <v>N</v>
      </c>
      <c r="F203" s="1" t="str">
        <f t="shared" si="10"/>
        <v>Y</v>
      </c>
      <c r="G203" s="1" t="str">
        <f t="shared" si="11"/>
        <v>N</v>
      </c>
      <c r="H203" s="48">
        <v>2.7663099999999998</v>
      </c>
      <c r="I203" s="48">
        <v>0.37918400000000002</v>
      </c>
      <c r="J203" s="48">
        <v>0.91946000000000006</v>
      </c>
      <c r="K203" s="48">
        <v>0.50314499999999995</v>
      </c>
      <c r="L203" s="48">
        <v>5.7376800000000001</v>
      </c>
      <c r="M203" s="48">
        <v>21.508600000000001</v>
      </c>
      <c r="N203" s="22" t="s">
        <v>10</v>
      </c>
    </row>
    <row r="204" spans="1:14" x14ac:dyDescent="0.3">
      <c r="A204" s="22" t="s">
        <v>510</v>
      </c>
      <c r="B204" s="22" t="s">
        <v>186</v>
      </c>
      <c r="C204" s="2">
        <v>3</v>
      </c>
      <c r="D204" s="2" t="s">
        <v>9</v>
      </c>
      <c r="E204" s="1" t="str">
        <f t="shared" si="9"/>
        <v>N</v>
      </c>
      <c r="F204" s="1" t="str">
        <f t="shared" si="10"/>
        <v>Y</v>
      </c>
      <c r="G204" s="1" t="str">
        <f t="shared" si="11"/>
        <v>N</v>
      </c>
      <c r="H204" s="48">
        <v>2.6908300000000001</v>
      </c>
      <c r="I204" s="48">
        <v>0.43351499999999998</v>
      </c>
      <c r="J204" s="48">
        <v>0.97484099999999996</v>
      </c>
      <c r="K204" s="48">
        <v>0.50048899999999996</v>
      </c>
      <c r="L204" s="48">
        <v>4.0421800000000001</v>
      </c>
      <c r="M204" s="48">
        <v>22.0884</v>
      </c>
      <c r="N204" s="22" t="s">
        <v>10</v>
      </c>
    </row>
    <row r="205" spans="1:14" x14ac:dyDescent="0.3">
      <c r="A205" s="22" t="s">
        <v>511</v>
      </c>
      <c r="B205" s="22" t="s">
        <v>187</v>
      </c>
      <c r="C205" s="2">
        <v>8</v>
      </c>
      <c r="D205" s="2" t="s">
        <v>9</v>
      </c>
      <c r="E205" s="1" t="str">
        <f t="shared" si="9"/>
        <v>N</v>
      </c>
      <c r="F205" s="1" t="str">
        <f t="shared" si="10"/>
        <v>Y</v>
      </c>
      <c r="G205" s="1" t="str">
        <f t="shared" si="11"/>
        <v>N</v>
      </c>
      <c r="H205" s="48">
        <v>2.0917500000000002</v>
      </c>
      <c r="I205" s="48">
        <v>0.29930899999999999</v>
      </c>
      <c r="J205" s="48">
        <v>0.63649100000000003</v>
      </c>
      <c r="K205" s="48">
        <v>0.43849900000000003</v>
      </c>
      <c r="L205" s="48">
        <v>3.0002900000000001</v>
      </c>
      <c r="M205" s="48">
        <v>16.706299999999999</v>
      </c>
      <c r="N205" s="22" t="s">
        <v>10</v>
      </c>
    </row>
    <row r="206" spans="1:14" x14ac:dyDescent="0.3">
      <c r="A206" s="22" t="s">
        <v>512</v>
      </c>
      <c r="B206" s="22" t="s">
        <v>188</v>
      </c>
      <c r="C206" s="2">
        <v>8</v>
      </c>
      <c r="D206" s="2" t="s">
        <v>9</v>
      </c>
      <c r="E206" s="1" t="str">
        <f t="shared" si="9"/>
        <v>N</v>
      </c>
      <c r="F206" s="1" t="str">
        <f t="shared" si="10"/>
        <v>Y</v>
      </c>
      <c r="G206" s="1" t="str">
        <f t="shared" si="11"/>
        <v>N</v>
      </c>
      <c r="H206" s="48">
        <v>2.3803000000000001</v>
      </c>
      <c r="I206" s="48">
        <v>0.363265</v>
      </c>
      <c r="J206" s="48">
        <v>0.75298900000000002</v>
      </c>
      <c r="K206" s="48">
        <v>0.50629299999999999</v>
      </c>
      <c r="L206" s="48">
        <v>4.0931899999999999</v>
      </c>
      <c r="M206" s="48">
        <v>19.525200000000002</v>
      </c>
      <c r="N206" s="22" t="s">
        <v>10</v>
      </c>
    </row>
    <row r="207" spans="1:14" x14ac:dyDescent="0.3">
      <c r="A207" s="22" t="s">
        <v>513</v>
      </c>
      <c r="B207" s="22" t="s">
        <v>189</v>
      </c>
      <c r="C207" s="2">
        <v>3</v>
      </c>
      <c r="D207" s="2" t="s">
        <v>9</v>
      </c>
      <c r="E207" s="1" t="str">
        <f t="shared" si="9"/>
        <v>N</v>
      </c>
      <c r="F207" s="1" t="str">
        <f t="shared" si="10"/>
        <v>Y</v>
      </c>
      <c r="G207" s="1" t="str">
        <f t="shared" si="11"/>
        <v>N</v>
      </c>
      <c r="H207" s="48">
        <v>3.6400800000000002</v>
      </c>
      <c r="I207" s="48">
        <v>0.47965600000000003</v>
      </c>
      <c r="J207" s="48">
        <v>1.43245</v>
      </c>
      <c r="K207" s="48">
        <v>0.53487399999999996</v>
      </c>
      <c r="L207" s="48">
        <v>9.7194800000000008</v>
      </c>
      <c r="M207" s="48">
        <v>27.68</v>
      </c>
      <c r="N207" s="22" t="s">
        <v>10</v>
      </c>
    </row>
    <row r="208" spans="1:14" x14ac:dyDescent="0.3">
      <c r="A208" s="22" t="s">
        <v>514</v>
      </c>
      <c r="B208" s="22" t="s">
        <v>190</v>
      </c>
      <c r="C208" s="2">
        <v>3</v>
      </c>
      <c r="D208" s="2" t="s">
        <v>9</v>
      </c>
      <c r="E208" s="1" t="str">
        <f t="shared" si="9"/>
        <v>N</v>
      </c>
      <c r="F208" s="1" t="str">
        <f t="shared" si="10"/>
        <v>Y</v>
      </c>
      <c r="G208" s="1" t="str">
        <f t="shared" si="11"/>
        <v>N</v>
      </c>
      <c r="H208" s="48">
        <v>4.4907599999999999</v>
      </c>
      <c r="I208" s="48">
        <v>0.66887700000000005</v>
      </c>
      <c r="J208" s="48">
        <v>1.77145</v>
      </c>
      <c r="K208" s="48">
        <v>0.69495499999999999</v>
      </c>
      <c r="L208" s="48">
        <v>12.310700000000001</v>
      </c>
      <c r="M208" s="48">
        <v>35.0867</v>
      </c>
      <c r="N208" s="22" t="s">
        <v>10</v>
      </c>
    </row>
    <row r="209" spans="1:14" x14ac:dyDescent="0.3">
      <c r="A209" s="22" t="s">
        <v>515</v>
      </c>
      <c r="B209" s="22" t="s">
        <v>241</v>
      </c>
      <c r="C209" s="2">
        <v>3</v>
      </c>
      <c r="D209" s="2" t="s">
        <v>9</v>
      </c>
      <c r="E209" s="1" t="str">
        <f t="shared" si="9"/>
        <v>N</v>
      </c>
      <c r="F209" s="1" t="str">
        <f t="shared" si="10"/>
        <v>Y</v>
      </c>
      <c r="G209" s="1" t="str">
        <f t="shared" si="11"/>
        <v>N</v>
      </c>
      <c r="H209" s="48">
        <v>7.0880000000000001</v>
      </c>
      <c r="I209" s="48">
        <v>1.0449600000000001</v>
      </c>
      <c r="J209" s="48">
        <v>2.96225</v>
      </c>
      <c r="K209" s="48">
        <v>1.1105799999999999</v>
      </c>
      <c r="L209" s="48">
        <v>27.1357</v>
      </c>
      <c r="M209" s="48">
        <v>57.3568</v>
      </c>
      <c r="N209" s="22" t="s">
        <v>10</v>
      </c>
    </row>
    <row r="210" spans="1:14" x14ac:dyDescent="0.3">
      <c r="A210" s="22" t="s">
        <v>516</v>
      </c>
      <c r="B210" s="22" t="s">
        <v>8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48" t="s">
        <v>635</v>
      </c>
      <c r="I210" s="48" t="s">
        <v>635</v>
      </c>
      <c r="J210" s="48" t="s">
        <v>635</v>
      </c>
      <c r="K210" s="48" t="s">
        <v>635</v>
      </c>
      <c r="L210" s="48" t="s">
        <v>635</v>
      </c>
      <c r="M210" s="48" t="s">
        <v>635</v>
      </c>
      <c r="N210" s="22" t="s">
        <v>8</v>
      </c>
    </row>
    <row r="211" spans="1:14" x14ac:dyDescent="0.3">
      <c r="A211" s="22" t="s">
        <v>517</v>
      </c>
      <c r="B211" s="22" t="s">
        <v>191</v>
      </c>
      <c r="C211" s="2">
        <v>3</v>
      </c>
      <c r="D211" s="2" t="s">
        <v>9</v>
      </c>
      <c r="E211" s="1" t="str">
        <f t="shared" si="9"/>
        <v>N</v>
      </c>
      <c r="F211" s="1" t="str">
        <f t="shared" si="10"/>
        <v>Y</v>
      </c>
      <c r="G211" s="1" t="str">
        <f t="shared" si="11"/>
        <v>N</v>
      </c>
      <c r="H211" s="48">
        <v>2.9805700000000002</v>
      </c>
      <c r="I211" s="48">
        <v>0.42147800000000002</v>
      </c>
      <c r="J211" s="48">
        <v>1.5503100000000001</v>
      </c>
      <c r="K211" s="48">
        <v>0.38409799999999999</v>
      </c>
      <c r="L211" s="48">
        <v>4.9742699999999997</v>
      </c>
      <c r="M211" s="48">
        <v>24.4023</v>
      </c>
      <c r="N211" s="22" t="s">
        <v>10</v>
      </c>
    </row>
    <row r="212" spans="1:14" x14ac:dyDescent="0.3">
      <c r="A212" s="22" t="s">
        <v>518</v>
      </c>
      <c r="B212" s="22" t="s">
        <v>26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48" t="s">
        <v>635</v>
      </c>
      <c r="I212" s="48" t="s">
        <v>635</v>
      </c>
      <c r="J212" s="48" t="s">
        <v>635</v>
      </c>
      <c r="K212" s="48" t="s">
        <v>635</v>
      </c>
      <c r="L212" s="48" t="s">
        <v>635</v>
      </c>
      <c r="M212" s="48" t="s">
        <v>635</v>
      </c>
      <c r="N212" s="22" t="s">
        <v>62</v>
      </c>
    </row>
    <row r="213" spans="1:14" x14ac:dyDescent="0.3">
      <c r="A213" s="22" t="s">
        <v>519</v>
      </c>
      <c r="B213" s="22" t="s">
        <v>26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48" t="s">
        <v>635</v>
      </c>
      <c r="I213" s="48" t="s">
        <v>635</v>
      </c>
      <c r="J213" s="48" t="s">
        <v>635</v>
      </c>
      <c r="K213" s="48" t="s">
        <v>635</v>
      </c>
      <c r="L213" s="48" t="s">
        <v>635</v>
      </c>
      <c r="M213" s="48" t="s">
        <v>635</v>
      </c>
      <c r="N213" s="22" t="s">
        <v>62</v>
      </c>
    </row>
    <row r="214" spans="1:14" x14ac:dyDescent="0.3">
      <c r="A214" s="22" t="s">
        <v>520</v>
      </c>
      <c r="B214" s="22" t="s">
        <v>8</v>
      </c>
      <c r="C214" s="2"/>
      <c r="D214" s="2"/>
      <c r="E214" s="1" t="str">
        <f t="shared" si="9"/>
        <v>N</v>
      </c>
      <c r="F214" s="1" t="str">
        <f t="shared" si="10"/>
        <v>N</v>
      </c>
      <c r="G214" s="1" t="str">
        <f t="shared" si="11"/>
        <v>N</v>
      </c>
      <c r="H214" s="48" t="s">
        <v>635</v>
      </c>
      <c r="I214" s="48" t="s">
        <v>635</v>
      </c>
      <c r="J214" s="48" t="s">
        <v>635</v>
      </c>
      <c r="K214" s="48" t="s">
        <v>635</v>
      </c>
      <c r="L214" s="48" t="s">
        <v>635</v>
      </c>
      <c r="M214" s="48" t="s">
        <v>635</v>
      </c>
      <c r="N214" s="22" t="s">
        <v>8</v>
      </c>
    </row>
    <row r="215" spans="1:14" x14ac:dyDescent="0.3">
      <c r="A215" s="22" t="s">
        <v>521</v>
      </c>
      <c r="B215" s="22" t="s">
        <v>8</v>
      </c>
      <c r="C215" s="2"/>
      <c r="D215" s="2"/>
      <c r="E215" s="1" t="str">
        <f t="shared" si="9"/>
        <v>N</v>
      </c>
      <c r="F215" s="1" t="str">
        <f t="shared" si="10"/>
        <v>N</v>
      </c>
      <c r="G215" s="1" t="str">
        <f t="shared" si="11"/>
        <v>N</v>
      </c>
      <c r="H215" s="48" t="s">
        <v>635</v>
      </c>
      <c r="I215" s="48" t="s">
        <v>635</v>
      </c>
      <c r="J215" s="48" t="s">
        <v>635</v>
      </c>
      <c r="K215" s="48" t="s">
        <v>635</v>
      </c>
      <c r="L215" s="48" t="s">
        <v>635</v>
      </c>
      <c r="M215" s="48" t="s">
        <v>635</v>
      </c>
      <c r="N215" s="22" t="s">
        <v>8</v>
      </c>
    </row>
    <row r="216" spans="1:14" x14ac:dyDescent="0.3">
      <c r="A216" s="22" t="s">
        <v>522</v>
      </c>
      <c r="B216" s="22" t="s">
        <v>192</v>
      </c>
      <c r="C216" s="2">
        <v>8</v>
      </c>
      <c r="D216" s="2" t="s">
        <v>9</v>
      </c>
      <c r="E216" s="1" t="str">
        <f t="shared" si="9"/>
        <v>N</v>
      </c>
      <c r="F216" s="1" t="str">
        <f t="shared" si="10"/>
        <v>Y</v>
      </c>
      <c r="G216" s="1" t="str">
        <f t="shared" si="11"/>
        <v>N</v>
      </c>
      <c r="H216" s="48">
        <v>3.9738199999999999</v>
      </c>
      <c r="I216" s="48">
        <v>0.686944</v>
      </c>
      <c r="J216" s="48">
        <v>1.32622</v>
      </c>
      <c r="K216" s="48">
        <v>0.80391000000000001</v>
      </c>
      <c r="L216" s="48">
        <v>14.1386</v>
      </c>
      <c r="M216" s="48">
        <v>32.652099999999997</v>
      </c>
      <c r="N216" s="22" t="s">
        <v>10</v>
      </c>
    </row>
    <row r="217" spans="1:14" x14ac:dyDescent="0.3">
      <c r="A217" s="22" t="s">
        <v>523</v>
      </c>
      <c r="B217" s="22" t="s">
        <v>193</v>
      </c>
      <c r="C217" s="2">
        <v>8</v>
      </c>
      <c r="D217" s="2" t="s">
        <v>9</v>
      </c>
      <c r="E217" s="1" t="str">
        <f t="shared" si="9"/>
        <v>N</v>
      </c>
      <c r="F217" s="1" t="str">
        <f t="shared" si="10"/>
        <v>Y</v>
      </c>
      <c r="G217" s="1" t="str">
        <f t="shared" si="11"/>
        <v>N</v>
      </c>
      <c r="H217" s="48">
        <v>2.9520499999999998</v>
      </c>
      <c r="I217" s="48">
        <v>0.50931899999999997</v>
      </c>
      <c r="J217" s="48">
        <v>0.96235999999999999</v>
      </c>
      <c r="K217" s="48">
        <v>0.53242299999999998</v>
      </c>
      <c r="L217" s="48">
        <v>6.1417999999999999</v>
      </c>
      <c r="M217" s="48">
        <v>22.635899999999999</v>
      </c>
      <c r="N217" s="22" t="s">
        <v>10</v>
      </c>
    </row>
    <row r="218" spans="1:14" x14ac:dyDescent="0.3">
      <c r="A218" s="22" t="s">
        <v>524</v>
      </c>
      <c r="B218" s="22" t="s">
        <v>194</v>
      </c>
      <c r="C218" s="2">
        <v>8</v>
      </c>
      <c r="D218" s="2" t="s">
        <v>9</v>
      </c>
      <c r="E218" s="1" t="str">
        <f t="shared" si="9"/>
        <v>N</v>
      </c>
      <c r="F218" s="1" t="str">
        <f t="shared" si="10"/>
        <v>Y</v>
      </c>
      <c r="G218" s="1" t="str">
        <f t="shared" si="11"/>
        <v>N</v>
      </c>
      <c r="H218" s="48">
        <v>2.26342</v>
      </c>
      <c r="I218" s="48">
        <v>0.31273099999999998</v>
      </c>
      <c r="J218" s="48">
        <v>0.681288</v>
      </c>
      <c r="K218" s="48">
        <v>0.51461999999999997</v>
      </c>
      <c r="L218" s="48">
        <v>3.7078500000000001</v>
      </c>
      <c r="M218" s="48">
        <v>18.724399999999999</v>
      </c>
      <c r="N218" s="22" t="s">
        <v>10</v>
      </c>
    </row>
    <row r="219" spans="1:14" x14ac:dyDescent="0.3">
      <c r="A219" s="22" t="s">
        <v>525</v>
      </c>
      <c r="B219" s="22" t="s">
        <v>29</v>
      </c>
      <c r="C219" s="2"/>
      <c r="D219" s="2"/>
      <c r="E219" s="1" t="str">
        <f t="shared" si="9"/>
        <v>N</v>
      </c>
      <c r="F219" s="1" t="str">
        <f t="shared" si="10"/>
        <v>N</v>
      </c>
      <c r="G219" s="1" t="str">
        <f t="shared" si="11"/>
        <v>N</v>
      </c>
      <c r="H219" s="48" t="s">
        <v>635</v>
      </c>
      <c r="I219" s="48" t="s">
        <v>635</v>
      </c>
      <c r="J219" s="48" t="s">
        <v>635</v>
      </c>
      <c r="K219" s="48" t="s">
        <v>635</v>
      </c>
      <c r="L219" s="48" t="s">
        <v>635</v>
      </c>
      <c r="M219" s="48" t="s">
        <v>635</v>
      </c>
      <c r="N219" s="36" t="s">
        <v>274</v>
      </c>
    </row>
    <row r="220" spans="1:14" x14ac:dyDescent="0.3">
      <c r="A220" s="22" t="s">
        <v>526</v>
      </c>
      <c r="B220" s="22" t="s">
        <v>195</v>
      </c>
      <c r="C220" s="2">
        <v>8</v>
      </c>
      <c r="D220" s="2" t="s">
        <v>9</v>
      </c>
      <c r="E220" s="1" t="str">
        <f t="shared" si="9"/>
        <v>N</v>
      </c>
      <c r="F220" s="1" t="str">
        <f t="shared" si="10"/>
        <v>Y</v>
      </c>
      <c r="G220" s="1" t="str">
        <f t="shared" si="11"/>
        <v>N</v>
      </c>
      <c r="H220" s="48">
        <v>2.5733899999999998</v>
      </c>
      <c r="I220" s="48">
        <v>0.46805400000000003</v>
      </c>
      <c r="J220" s="48">
        <v>0.83000700000000005</v>
      </c>
      <c r="K220" s="48">
        <v>0.48763499999999999</v>
      </c>
      <c r="L220" s="48">
        <v>4.57681</v>
      </c>
      <c r="M220" s="48">
        <v>20.118200000000002</v>
      </c>
      <c r="N220" s="22" t="s">
        <v>10</v>
      </c>
    </row>
    <row r="221" spans="1:14" x14ac:dyDescent="0.3">
      <c r="A221" s="22" t="s">
        <v>527</v>
      </c>
      <c r="B221" s="22" t="s">
        <v>8</v>
      </c>
      <c r="C221" s="2"/>
      <c r="D221" s="2"/>
      <c r="E221" s="1" t="str">
        <f t="shared" si="9"/>
        <v>N</v>
      </c>
      <c r="F221" s="1" t="str">
        <f t="shared" si="10"/>
        <v>N</v>
      </c>
      <c r="G221" s="1" t="str">
        <f t="shared" si="11"/>
        <v>N</v>
      </c>
      <c r="H221" s="48" t="s">
        <v>635</v>
      </c>
      <c r="I221" s="48" t="s">
        <v>635</v>
      </c>
      <c r="J221" s="48" t="s">
        <v>635</v>
      </c>
      <c r="K221" s="48" t="s">
        <v>635</v>
      </c>
      <c r="L221" s="48" t="s">
        <v>635</v>
      </c>
      <c r="M221" s="48" t="s">
        <v>635</v>
      </c>
      <c r="N221" s="22" t="s">
        <v>8</v>
      </c>
    </row>
    <row r="222" spans="1:14" x14ac:dyDescent="0.3">
      <c r="A222" s="22" t="s">
        <v>528</v>
      </c>
      <c r="B222" s="22" t="s">
        <v>196</v>
      </c>
      <c r="C222" s="2">
        <v>3</v>
      </c>
      <c r="D222" s="2" t="s">
        <v>9</v>
      </c>
      <c r="E222" s="1" t="str">
        <f t="shared" si="9"/>
        <v>N</v>
      </c>
      <c r="F222" s="1" t="str">
        <f t="shared" si="10"/>
        <v>Y</v>
      </c>
      <c r="G222" s="1" t="str">
        <f t="shared" si="11"/>
        <v>N</v>
      </c>
      <c r="H222" s="48">
        <v>2.5549499999999998</v>
      </c>
      <c r="I222" s="48">
        <v>0.36482799999999999</v>
      </c>
      <c r="J222" s="48">
        <v>0.78610800000000003</v>
      </c>
      <c r="K222" s="48">
        <v>0.56549099999999997</v>
      </c>
      <c r="L222" s="48">
        <v>4.5247000000000002</v>
      </c>
      <c r="M222" s="48">
        <v>21.084099999999999</v>
      </c>
      <c r="N222" s="22" t="s">
        <v>10</v>
      </c>
    </row>
    <row r="223" spans="1:14" x14ac:dyDescent="0.3">
      <c r="A223" s="22" t="s">
        <v>529</v>
      </c>
      <c r="B223" s="22" t="s">
        <v>197</v>
      </c>
      <c r="C223" s="2">
        <v>3</v>
      </c>
      <c r="D223" s="2" t="s">
        <v>9</v>
      </c>
      <c r="E223" s="1" t="str">
        <f t="shared" si="9"/>
        <v>N</v>
      </c>
      <c r="F223" s="1" t="str">
        <f t="shared" si="10"/>
        <v>Y</v>
      </c>
      <c r="G223" s="1" t="str">
        <f t="shared" si="11"/>
        <v>N</v>
      </c>
      <c r="H223" s="48">
        <v>2.7397499999999999</v>
      </c>
      <c r="I223" s="48">
        <v>0.56399600000000005</v>
      </c>
      <c r="J223" s="48">
        <v>0.85732799999999998</v>
      </c>
      <c r="K223" s="48">
        <v>0.594275</v>
      </c>
      <c r="L223" s="48">
        <v>5.4530799999999999</v>
      </c>
      <c r="M223" s="48">
        <v>22.571899999999999</v>
      </c>
      <c r="N223" s="22" t="s">
        <v>10</v>
      </c>
    </row>
    <row r="224" spans="1:14" x14ac:dyDescent="0.3">
      <c r="A224" s="22" t="s">
        <v>530</v>
      </c>
      <c r="B224" s="22" t="s">
        <v>240</v>
      </c>
      <c r="C224" s="2">
        <v>3</v>
      </c>
      <c r="D224" s="2" t="s">
        <v>9</v>
      </c>
      <c r="E224" s="1" t="str">
        <f t="shared" si="9"/>
        <v>N</v>
      </c>
      <c r="F224" s="1" t="str">
        <f t="shared" si="10"/>
        <v>Y</v>
      </c>
      <c r="G224" s="1" t="str">
        <f t="shared" si="11"/>
        <v>N</v>
      </c>
      <c r="H224" s="48">
        <v>6.4480399999999998</v>
      </c>
      <c r="I224" s="48">
        <v>0.86496399999999996</v>
      </c>
      <c r="J224" s="48">
        <v>2.6452</v>
      </c>
      <c r="K224" s="48">
        <v>1.0015799999999999</v>
      </c>
      <c r="L224" s="48">
        <v>24.104299999999999</v>
      </c>
      <c r="M224" s="48">
        <v>51.472099999999998</v>
      </c>
      <c r="N224" s="22" t="s">
        <v>10</v>
      </c>
    </row>
    <row r="225" spans="1:14" ht="43.2" x14ac:dyDescent="0.3">
      <c r="A225" s="22" t="s">
        <v>531</v>
      </c>
      <c r="B225" s="22" t="s">
        <v>31</v>
      </c>
      <c r="C225" s="2"/>
      <c r="D225" s="2"/>
      <c r="E225" s="1" t="str">
        <f t="shared" si="9"/>
        <v>N</v>
      </c>
      <c r="F225" s="1" t="str">
        <f t="shared" si="10"/>
        <v>N</v>
      </c>
      <c r="G225" s="1" t="str">
        <f t="shared" si="11"/>
        <v>N</v>
      </c>
      <c r="H225" s="48" t="s">
        <v>635</v>
      </c>
      <c r="I225" s="48" t="s">
        <v>635</v>
      </c>
      <c r="J225" s="48" t="s">
        <v>635</v>
      </c>
      <c r="K225" s="48" t="s">
        <v>635</v>
      </c>
      <c r="L225" s="48" t="s">
        <v>635</v>
      </c>
      <c r="M225" s="48" t="s">
        <v>635</v>
      </c>
      <c r="N225" s="22" t="s">
        <v>57</v>
      </c>
    </row>
    <row r="226" spans="1:14" x14ac:dyDescent="0.3">
      <c r="A226" s="22" t="s">
        <v>532</v>
      </c>
      <c r="B226" s="32" t="s">
        <v>249</v>
      </c>
      <c r="C226" s="2">
        <v>3</v>
      </c>
      <c r="D226" s="2" t="s">
        <v>9</v>
      </c>
      <c r="E226" s="1" t="str">
        <f t="shared" si="9"/>
        <v>N</v>
      </c>
      <c r="F226" s="1" t="str">
        <f t="shared" si="10"/>
        <v>Y</v>
      </c>
      <c r="G226" s="1" t="str">
        <f t="shared" si="11"/>
        <v>N</v>
      </c>
      <c r="H226" s="48">
        <v>3.0712600000000001</v>
      </c>
      <c r="I226" s="48">
        <v>0.48518</v>
      </c>
      <c r="J226" s="48">
        <v>0.95795200000000003</v>
      </c>
      <c r="K226" s="48">
        <v>0.56757500000000005</v>
      </c>
      <c r="L226" s="48">
        <v>6.8461400000000001</v>
      </c>
      <c r="M226" s="48">
        <v>23.317599999999999</v>
      </c>
      <c r="N226" s="22" t="s">
        <v>10</v>
      </c>
    </row>
    <row r="227" spans="1:14" x14ac:dyDescent="0.3">
      <c r="A227" s="22" t="s">
        <v>533</v>
      </c>
      <c r="B227" s="22" t="s">
        <v>8</v>
      </c>
      <c r="C227" s="2"/>
      <c r="D227" s="2"/>
      <c r="E227" s="1" t="str">
        <f t="shared" si="9"/>
        <v>N</v>
      </c>
      <c r="F227" s="1" t="str">
        <f t="shared" si="10"/>
        <v>N</v>
      </c>
      <c r="G227" s="1" t="str">
        <f t="shared" si="11"/>
        <v>N</v>
      </c>
      <c r="H227" s="48" t="s">
        <v>635</v>
      </c>
      <c r="I227" s="48" t="s">
        <v>635</v>
      </c>
      <c r="J227" s="48" t="s">
        <v>635</v>
      </c>
      <c r="K227" s="48" t="s">
        <v>635</v>
      </c>
      <c r="L227" s="48" t="s">
        <v>635</v>
      </c>
      <c r="M227" s="48" t="s">
        <v>635</v>
      </c>
      <c r="N227" s="22" t="s">
        <v>8</v>
      </c>
    </row>
    <row r="228" spans="1:14" x14ac:dyDescent="0.3">
      <c r="A228" s="22" t="s">
        <v>534</v>
      </c>
      <c r="B228" s="22" t="s">
        <v>198</v>
      </c>
      <c r="C228" s="2">
        <v>7</v>
      </c>
      <c r="D228" s="2" t="s">
        <v>9</v>
      </c>
      <c r="E228" s="1" t="str">
        <f t="shared" si="9"/>
        <v>Y</v>
      </c>
      <c r="F228" s="1" t="str">
        <f t="shared" si="10"/>
        <v>N</v>
      </c>
      <c r="G228" s="1" t="str">
        <f t="shared" si="11"/>
        <v>N</v>
      </c>
      <c r="H228" s="48">
        <v>3.1129600000000002</v>
      </c>
      <c r="I228" s="48">
        <v>0.412775</v>
      </c>
      <c r="J228" s="48">
        <v>1.07768</v>
      </c>
      <c r="K228" s="48">
        <v>0.55665799999999999</v>
      </c>
      <c r="L228" s="48">
        <v>7.3049400000000002</v>
      </c>
      <c r="M228" s="48">
        <v>24.492799999999999</v>
      </c>
      <c r="N228" s="22" t="s">
        <v>10</v>
      </c>
    </row>
    <row r="229" spans="1:14" x14ac:dyDescent="0.3">
      <c r="A229" s="22" t="s">
        <v>535</v>
      </c>
      <c r="B229" s="22" t="s">
        <v>199</v>
      </c>
      <c r="C229" s="2">
        <v>8</v>
      </c>
      <c r="D229" s="2" t="s">
        <v>9</v>
      </c>
      <c r="E229" s="1" t="str">
        <f t="shared" si="9"/>
        <v>N</v>
      </c>
      <c r="F229" s="1" t="str">
        <f t="shared" si="10"/>
        <v>Y</v>
      </c>
      <c r="G229" s="1" t="str">
        <f t="shared" si="11"/>
        <v>N</v>
      </c>
      <c r="H229" s="48">
        <v>2.2070500000000002</v>
      </c>
      <c r="I229" s="48">
        <v>0.41188200000000003</v>
      </c>
      <c r="J229" s="48">
        <v>0.63450499999999999</v>
      </c>
      <c r="K229" s="48">
        <v>0.35966799999999999</v>
      </c>
      <c r="L229" s="48">
        <v>3.0169100000000002</v>
      </c>
      <c r="M229" s="48">
        <v>15.1067</v>
      </c>
      <c r="N229" s="22" t="s">
        <v>10</v>
      </c>
    </row>
    <row r="230" spans="1:14" x14ac:dyDescent="0.3">
      <c r="A230" s="22" t="s">
        <v>536</v>
      </c>
      <c r="B230" s="32" t="s">
        <v>250</v>
      </c>
      <c r="C230" s="2">
        <v>3</v>
      </c>
      <c r="D230" s="2" t="s">
        <v>9</v>
      </c>
      <c r="E230" s="1" t="str">
        <f t="shared" si="9"/>
        <v>N</v>
      </c>
      <c r="F230" s="1" t="str">
        <f t="shared" si="10"/>
        <v>Y</v>
      </c>
      <c r="G230" s="1" t="str">
        <f t="shared" si="11"/>
        <v>N</v>
      </c>
      <c r="H230" s="48">
        <v>2.8963999999999999</v>
      </c>
      <c r="I230" s="48">
        <v>0.58348599999999995</v>
      </c>
      <c r="J230" s="48">
        <v>0.92084699999999997</v>
      </c>
      <c r="K230" s="48">
        <v>0.54251400000000005</v>
      </c>
      <c r="L230" s="48">
        <v>6.1379599999999996</v>
      </c>
      <c r="M230" s="48">
        <v>22.351099999999999</v>
      </c>
      <c r="N230" s="22" t="s">
        <v>10</v>
      </c>
    </row>
    <row r="231" spans="1:14" x14ac:dyDescent="0.3">
      <c r="A231" s="22" t="s">
        <v>537</v>
      </c>
      <c r="B231" s="22" t="s">
        <v>200</v>
      </c>
      <c r="C231" s="2">
        <v>8</v>
      </c>
      <c r="D231" s="2" t="s">
        <v>9</v>
      </c>
      <c r="E231" s="1" t="str">
        <f t="shared" si="9"/>
        <v>N</v>
      </c>
      <c r="F231" s="1" t="str">
        <f t="shared" si="10"/>
        <v>Y</v>
      </c>
      <c r="G231" s="1" t="str">
        <f t="shared" si="11"/>
        <v>N</v>
      </c>
      <c r="H231" s="48">
        <v>2.81427</v>
      </c>
      <c r="I231" s="48">
        <v>0.50061699999999998</v>
      </c>
      <c r="J231" s="48">
        <v>0.90842999999999996</v>
      </c>
      <c r="K231" s="48">
        <v>0.46083200000000002</v>
      </c>
      <c r="L231" s="48">
        <v>5.5355499999999997</v>
      </c>
      <c r="M231" s="48">
        <v>20.4605</v>
      </c>
      <c r="N231" s="22" t="s">
        <v>10</v>
      </c>
    </row>
    <row r="232" spans="1:14" x14ac:dyDescent="0.3">
      <c r="A232" s="22" t="s">
        <v>538</v>
      </c>
      <c r="B232" s="22" t="s">
        <v>201</v>
      </c>
      <c r="C232" s="2">
        <v>8</v>
      </c>
      <c r="D232" s="2" t="s">
        <v>9</v>
      </c>
      <c r="E232" s="1" t="str">
        <f t="shared" si="9"/>
        <v>N</v>
      </c>
      <c r="F232" s="1" t="str">
        <f t="shared" si="10"/>
        <v>Y</v>
      </c>
      <c r="G232" s="1" t="str">
        <f t="shared" si="11"/>
        <v>N</v>
      </c>
      <c r="H232" s="48">
        <v>2.2882500000000001</v>
      </c>
      <c r="I232" s="48">
        <v>0.33529500000000001</v>
      </c>
      <c r="J232" s="48">
        <v>0.69632799999999995</v>
      </c>
      <c r="K232" s="48">
        <v>0.42875099999999999</v>
      </c>
      <c r="L232" s="48">
        <v>3.8066399999999998</v>
      </c>
      <c r="M232" s="48">
        <v>17.278600000000001</v>
      </c>
      <c r="N232" s="22" t="s">
        <v>10</v>
      </c>
    </row>
    <row r="233" spans="1:14" x14ac:dyDescent="0.3">
      <c r="A233" s="22" t="s">
        <v>539</v>
      </c>
      <c r="B233" s="22" t="s">
        <v>202</v>
      </c>
      <c r="C233" s="2">
        <v>3</v>
      </c>
      <c r="D233" s="2" t="s">
        <v>9</v>
      </c>
      <c r="E233" s="1" t="str">
        <f t="shared" si="9"/>
        <v>N</v>
      </c>
      <c r="F233" s="1" t="str">
        <f t="shared" si="10"/>
        <v>Y</v>
      </c>
      <c r="G233" s="1" t="str">
        <f t="shared" si="11"/>
        <v>N</v>
      </c>
      <c r="H233" s="48">
        <v>2.27732</v>
      </c>
      <c r="I233" s="48">
        <v>0.52047600000000005</v>
      </c>
      <c r="J233" s="48">
        <v>0.64394700000000005</v>
      </c>
      <c r="K233" s="48">
        <v>0.40137</v>
      </c>
      <c r="L233" s="48">
        <v>2.9226700000000001</v>
      </c>
      <c r="M233" s="48">
        <v>16.076699999999999</v>
      </c>
      <c r="N233" s="22" t="s">
        <v>10</v>
      </c>
    </row>
    <row r="234" spans="1:14" x14ac:dyDescent="0.3">
      <c r="A234" s="22" t="s">
        <v>540</v>
      </c>
      <c r="B234" s="22" t="s">
        <v>29</v>
      </c>
      <c r="C234" s="2"/>
      <c r="D234" s="2"/>
      <c r="E234" s="1" t="str">
        <f t="shared" si="9"/>
        <v>N</v>
      </c>
      <c r="F234" s="1" t="str">
        <f t="shared" si="10"/>
        <v>N</v>
      </c>
      <c r="G234" s="1" t="str">
        <f t="shared" si="11"/>
        <v>N</v>
      </c>
      <c r="H234" s="48" t="s">
        <v>635</v>
      </c>
      <c r="I234" s="48" t="s">
        <v>635</v>
      </c>
      <c r="J234" s="48" t="s">
        <v>635</v>
      </c>
      <c r="K234" s="48" t="s">
        <v>635</v>
      </c>
      <c r="L234" s="48" t="s">
        <v>635</v>
      </c>
      <c r="M234" s="48" t="s">
        <v>635</v>
      </c>
      <c r="N234" s="36" t="s">
        <v>274</v>
      </c>
    </row>
    <row r="235" spans="1:14" x14ac:dyDescent="0.3">
      <c r="A235" s="22" t="s">
        <v>541</v>
      </c>
      <c r="B235" s="22" t="s">
        <v>8</v>
      </c>
      <c r="C235" s="2"/>
      <c r="D235" s="2"/>
      <c r="E235" s="1" t="str">
        <f t="shared" si="9"/>
        <v>N</v>
      </c>
      <c r="F235" s="1" t="str">
        <f t="shared" si="10"/>
        <v>N</v>
      </c>
      <c r="G235" s="1" t="str">
        <f t="shared" si="11"/>
        <v>N</v>
      </c>
      <c r="H235" s="48" t="s">
        <v>635</v>
      </c>
      <c r="I235" s="48" t="s">
        <v>635</v>
      </c>
      <c r="J235" s="48" t="s">
        <v>635</v>
      </c>
      <c r="K235" s="48" t="s">
        <v>635</v>
      </c>
      <c r="L235" s="48" t="s">
        <v>635</v>
      </c>
      <c r="M235" s="48" t="s">
        <v>635</v>
      </c>
      <c r="N235" s="22" t="s">
        <v>8</v>
      </c>
    </row>
    <row r="236" spans="1:14" x14ac:dyDescent="0.3">
      <c r="A236" s="22" t="s">
        <v>542</v>
      </c>
      <c r="B236" s="22" t="s">
        <v>203</v>
      </c>
      <c r="C236" s="2">
        <v>3</v>
      </c>
      <c r="D236" s="2" t="s">
        <v>9</v>
      </c>
      <c r="E236" s="1" t="str">
        <f t="shared" si="9"/>
        <v>N</v>
      </c>
      <c r="F236" s="1" t="str">
        <f t="shared" si="10"/>
        <v>Y</v>
      </c>
      <c r="G236" s="1" t="str">
        <f t="shared" si="11"/>
        <v>N</v>
      </c>
      <c r="H236" s="48">
        <v>2.9761099999999998</v>
      </c>
      <c r="I236" s="48">
        <v>0.52060399999999996</v>
      </c>
      <c r="J236" s="48">
        <v>0.96967300000000001</v>
      </c>
      <c r="K236" s="48">
        <v>0.58595299999999995</v>
      </c>
      <c r="L236" s="48">
        <v>6.29636</v>
      </c>
      <c r="M236" s="48">
        <v>23.836600000000001</v>
      </c>
      <c r="N236" s="22" t="s">
        <v>10</v>
      </c>
    </row>
    <row r="237" spans="1:14" x14ac:dyDescent="0.3">
      <c r="A237" s="22" t="s">
        <v>543</v>
      </c>
      <c r="B237" s="22" t="s">
        <v>204</v>
      </c>
      <c r="C237" s="2">
        <v>5</v>
      </c>
      <c r="D237" s="2" t="s">
        <v>9</v>
      </c>
      <c r="E237" s="1" t="str">
        <f t="shared" si="9"/>
        <v>N</v>
      </c>
      <c r="F237" s="1" t="str">
        <f t="shared" si="10"/>
        <v>Y</v>
      </c>
      <c r="G237" s="1" t="str">
        <f t="shared" si="11"/>
        <v>N</v>
      </c>
      <c r="H237" s="48">
        <v>6.2278599999999997</v>
      </c>
      <c r="I237" s="48">
        <v>0.92456000000000005</v>
      </c>
      <c r="J237" s="48">
        <v>2.3022200000000002</v>
      </c>
      <c r="K237" s="48">
        <v>1.1311899999999999</v>
      </c>
      <c r="L237" s="48">
        <v>27.636399999999998</v>
      </c>
      <c r="M237" s="48">
        <v>51.031799999999997</v>
      </c>
      <c r="N237" s="22" t="s">
        <v>10</v>
      </c>
    </row>
    <row r="238" spans="1:14" x14ac:dyDescent="0.3">
      <c r="A238" s="22" t="s">
        <v>544</v>
      </c>
      <c r="B238" s="22" t="s">
        <v>30</v>
      </c>
      <c r="C238" s="2"/>
      <c r="D238" s="2"/>
      <c r="E238" s="1" t="str">
        <f t="shared" si="9"/>
        <v>N</v>
      </c>
      <c r="F238" s="1" t="str">
        <f t="shared" si="10"/>
        <v>N</v>
      </c>
      <c r="G238" s="1" t="str">
        <f t="shared" si="11"/>
        <v>N</v>
      </c>
      <c r="H238" s="48" t="s">
        <v>635</v>
      </c>
      <c r="I238" s="48" t="s">
        <v>635</v>
      </c>
      <c r="J238" s="48" t="s">
        <v>635</v>
      </c>
      <c r="K238" s="48" t="s">
        <v>635</v>
      </c>
      <c r="L238" s="48" t="s">
        <v>635</v>
      </c>
      <c r="M238" s="48" t="s">
        <v>635</v>
      </c>
      <c r="N238" s="22" t="s">
        <v>636</v>
      </c>
    </row>
    <row r="239" spans="1:14" x14ac:dyDescent="0.3">
      <c r="A239" s="22" t="s">
        <v>545</v>
      </c>
      <c r="B239" s="22" t="s">
        <v>26</v>
      </c>
      <c r="C239" s="2"/>
      <c r="D239" s="2"/>
      <c r="E239" s="1" t="str">
        <f t="shared" si="9"/>
        <v>N</v>
      </c>
      <c r="F239" s="1" t="str">
        <f t="shared" si="10"/>
        <v>N</v>
      </c>
      <c r="G239" s="1" t="str">
        <f t="shared" si="11"/>
        <v>N</v>
      </c>
      <c r="H239" s="48" t="s">
        <v>635</v>
      </c>
      <c r="I239" s="48" t="s">
        <v>635</v>
      </c>
      <c r="J239" s="48" t="s">
        <v>635</v>
      </c>
      <c r="K239" s="48" t="s">
        <v>635</v>
      </c>
      <c r="L239" s="48" t="s">
        <v>635</v>
      </c>
      <c r="M239" s="48" t="s">
        <v>635</v>
      </c>
      <c r="N239" s="22" t="s">
        <v>62</v>
      </c>
    </row>
    <row r="240" spans="1:14" x14ac:dyDescent="0.3">
      <c r="A240" s="22" t="s">
        <v>546</v>
      </c>
      <c r="B240" s="22" t="s">
        <v>26</v>
      </c>
      <c r="C240" s="2"/>
      <c r="D240" s="2"/>
      <c r="E240" s="1" t="str">
        <f t="shared" si="9"/>
        <v>N</v>
      </c>
      <c r="F240" s="1" t="str">
        <f t="shared" si="10"/>
        <v>N</v>
      </c>
      <c r="G240" s="1" t="str">
        <f t="shared" si="11"/>
        <v>N</v>
      </c>
      <c r="H240" s="48" t="s">
        <v>635</v>
      </c>
      <c r="I240" s="48" t="s">
        <v>635</v>
      </c>
      <c r="J240" s="48" t="s">
        <v>635</v>
      </c>
      <c r="K240" s="48" t="s">
        <v>635</v>
      </c>
      <c r="L240" s="48" t="s">
        <v>635</v>
      </c>
      <c r="M240" s="48" t="s">
        <v>635</v>
      </c>
      <c r="N240" s="22" t="s">
        <v>62</v>
      </c>
    </row>
    <row r="241" spans="1:14" ht="28.8" x14ac:dyDescent="0.3">
      <c r="A241" s="22" t="s">
        <v>547</v>
      </c>
      <c r="B241" s="22" t="s">
        <v>34</v>
      </c>
      <c r="C241" s="2"/>
      <c r="D241" s="2"/>
      <c r="E241" s="1" t="str">
        <f t="shared" si="9"/>
        <v>N</v>
      </c>
      <c r="F241" s="1" t="str">
        <f t="shared" si="10"/>
        <v>N</v>
      </c>
      <c r="G241" s="1" t="str">
        <f t="shared" si="11"/>
        <v>N</v>
      </c>
      <c r="H241" s="48" t="s">
        <v>635</v>
      </c>
      <c r="I241" s="48" t="s">
        <v>635</v>
      </c>
      <c r="J241" s="48" t="s">
        <v>635</v>
      </c>
      <c r="K241" s="48" t="s">
        <v>635</v>
      </c>
      <c r="L241" s="48" t="s">
        <v>635</v>
      </c>
      <c r="M241" s="48" t="s">
        <v>635</v>
      </c>
      <c r="N241" s="22" t="s">
        <v>145</v>
      </c>
    </row>
    <row r="242" spans="1:14" x14ac:dyDescent="0.3">
      <c r="A242" s="22" t="s">
        <v>548</v>
      </c>
      <c r="B242" s="22" t="s">
        <v>35</v>
      </c>
      <c r="C242" s="2"/>
      <c r="D242" s="2"/>
      <c r="E242" s="1" t="str">
        <f t="shared" si="9"/>
        <v>N</v>
      </c>
      <c r="F242" s="1" t="str">
        <f t="shared" si="10"/>
        <v>N</v>
      </c>
      <c r="G242" s="1" t="str">
        <f t="shared" si="11"/>
        <v>N</v>
      </c>
      <c r="H242" s="48" t="s">
        <v>635</v>
      </c>
      <c r="I242" s="48" t="s">
        <v>635</v>
      </c>
      <c r="J242" s="48" t="s">
        <v>635</v>
      </c>
      <c r="K242" s="48" t="s">
        <v>635</v>
      </c>
      <c r="L242" s="48" t="s">
        <v>635</v>
      </c>
      <c r="M242" s="48" t="s">
        <v>635</v>
      </c>
      <c r="N242" s="22" t="s">
        <v>8</v>
      </c>
    </row>
    <row r="243" spans="1:14" x14ac:dyDescent="0.3">
      <c r="A243" s="22" t="s">
        <v>549</v>
      </c>
      <c r="B243" s="32" t="s">
        <v>205</v>
      </c>
      <c r="C243" s="2">
        <v>7</v>
      </c>
      <c r="D243" s="2" t="s">
        <v>9</v>
      </c>
      <c r="E243" s="1" t="str">
        <f t="shared" si="9"/>
        <v>Y</v>
      </c>
      <c r="F243" s="1" t="str">
        <f t="shared" si="10"/>
        <v>N</v>
      </c>
      <c r="G243" s="1" t="str">
        <f t="shared" si="11"/>
        <v>N</v>
      </c>
      <c r="H243" s="48">
        <v>3.1945600000000001</v>
      </c>
      <c r="I243" s="48">
        <v>0.70049700000000004</v>
      </c>
      <c r="J243" s="48">
        <v>0.98846999999999996</v>
      </c>
      <c r="K243" s="48">
        <v>0.54463600000000001</v>
      </c>
      <c r="L243" s="48">
        <v>6.3245500000000003</v>
      </c>
      <c r="M243" s="48">
        <v>23.202500000000001</v>
      </c>
      <c r="N243" s="22" t="s">
        <v>10</v>
      </c>
    </row>
    <row r="244" spans="1:14" x14ac:dyDescent="0.3">
      <c r="A244" s="22" t="s">
        <v>550</v>
      </c>
      <c r="B244" s="22" t="s">
        <v>32</v>
      </c>
      <c r="C244" s="2"/>
      <c r="D244" s="2"/>
      <c r="E244" s="1" t="str">
        <f t="shared" si="9"/>
        <v>N</v>
      </c>
      <c r="F244" s="1" t="str">
        <f t="shared" si="10"/>
        <v>N</v>
      </c>
      <c r="G244" s="1" t="str">
        <f t="shared" si="11"/>
        <v>N</v>
      </c>
      <c r="H244" s="48" t="s">
        <v>635</v>
      </c>
      <c r="I244" s="48" t="s">
        <v>635</v>
      </c>
      <c r="J244" s="48" t="s">
        <v>635</v>
      </c>
      <c r="K244" s="48" t="s">
        <v>635</v>
      </c>
      <c r="L244" s="48" t="s">
        <v>635</v>
      </c>
      <c r="M244" s="48" t="s">
        <v>635</v>
      </c>
      <c r="N244" s="22" t="s">
        <v>11</v>
      </c>
    </row>
    <row r="245" spans="1:14" x14ac:dyDescent="0.3">
      <c r="A245" s="22" t="s">
        <v>551</v>
      </c>
      <c r="B245" s="22" t="s">
        <v>206</v>
      </c>
      <c r="C245" s="2">
        <v>3</v>
      </c>
      <c r="D245" s="2" t="s">
        <v>9</v>
      </c>
      <c r="E245" s="1" t="str">
        <f t="shared" si="9"/>
        <v>N</v>
      </c>
      <c r="F245" s="1" t="str">
        <f t="shared" si="10"/>
        <v>Y</v>
      </c>
      <c r="G245" s="1" t="str">
        <f t="shared" si="11"/>
        <v>N</v>
      </c>
      <c r="H245" s="48">
        <v>2.60101</v>
      </c>
      <c r="I245" s="48">
        <v>0.37195400000000001</v>
      </c>
      <c r="J245" s="48">
        <v>0.85015499999999999</v>
      </c>
      <c r="K245" s="48">
        <v>0.57542800000000005</v>
      </c>
      <c r="L245" s="48">
        <v>5.2238800000000003</v>
      </c>
      <c r="M245" s="48">
        <v>22.117899999999999</v>
      </c>
      <c r="N245" s="22" t="s">
        <v>10</v>
      </c>
    </row>
    <row r="246" spans="1:14" x14ac:dyDescent="0.3">
      <c r="A246" s="22" t="s">
        <v>552</v>
      </c>
      <c r="B246" s="22" t="s">
        <v>207</v>
      </c>
      <c r="C246" s="2">
        <v>7</v>
      </c>
      <c r="D246" s="2" t="s">
        <v>9</v>
      </c>
      <c r="E246" s="1" t="str">
        <f t="shared" si="9"/>
        <v>Y</v>
      </c>
      <c r="F246" s="1" t="str">
        <f t="shared" si="10"/>
        <v>N</v>
      </c>
      <c r="G246" s="1" t="str">
        <f t="shared" si="11"/>
        <v>N</v>
      </c>
      <c r="H246" s="48">
        <v>3.26892</v>
      </c>
      <c r="I246" s="48">
        <v>0.63204499999999997</v>
      </c>
      <c r="J246" s="48">
        <v>1.0969599999999999</v>
      </c>
      <c r="K246" s="48">
        <v>0.516594</v>
      </c>
      <c r="L246" s="48">
        <v>7.0545499999999999</v>
      </c>
      <c r="M246" s="48">
        <v>23.805099999999999</v>
      </c>
      <c r="N246" s="22" t="s">
        <v>10</v>
      </c>
    </row>
    <row r="247" spans="1:14" x14ac:dyDescent="0.3">
      <c r="A247" s="22" t="s">
        <v>553</v>
      </c>
      <c r="B247" s="32" t="s">
        <v>208</v>
      </c>
      <c r="C247" s="2">
        <v>7</v>
      </c>
      <c r="D247" s="2" t="s">
        <v>9</v>
      </c>
      <c r="E247" s="1" t="str">
        <f t="shared" si="9"/>
        <v>Y</v>
      </c>
      <c r="F247" s="1" t="str">
        <f t="shared" si="10"/>
        <v>N</v>
      </c>
      <c r="G247" s="1" t="str">
        <f t="shared" si="11"/>
        <v>N</v>
      </c>
      <c r="H247" s="48">
        <v>2.7747999999999999</v>
      </c>
      <c r="I247" s="48">
        <v>0.50218600000000002</v>
      </c>
      <c r="J247" s="48">
        <v>0.90773899999999996</v>
      </c>
      <c r="K247" s="48">
        <v>0.44731399999999999</v>
      </c>
      <c r="L247" s="48">
        <v>5.3482900000000004</v>
      </c>
      <c r="M247" s="48">
        <v>20.150500000000001</v>
      </c>
      <c r="N247" s="22" t="s">
        <v>10</v>
      </c>
    </row>
    <row r="248" spans="1:14" x14ac:dyDescent="0.3">
      <c r="A248" s="22" t="s">
        <v>554</v>
      </c>
      <c r="B248" s="22" t="s">
        <v>209</v>
      </c>
      <c r="C248" s="2">
        <v>3</v>
      </c>
      <c r="D248" s="2" t="s">
        <v>9</v>
      </c>
      <c r="E248" s="1" t="str">
        <f t="shared" si="9"/>
        <v>N</v>
      </c>
      <c r="F248" s="1" t="str">
        <f t="shared" si="10"/>
        <v>Y</v>
      </c>
      <c r="G248" s="1" t="str">
        <f t="shared" si="11"/>
        <v>N</v>
      </c>
      <c r="H248" s="48">
        <v>2.2518400000000001</v>
      </c>
      <c r="I248" s="48">
        <v>0.54330100000000003</v>
      </c>
      <c r="J248" s="48">
        <v>0.64391500000000002</v>
      </c>
      <c r="K248" s="48">
        <v>0.49971399999999999</v>
      </c>
      <c r="L248" s="48">
        <v>2.78532</v>
      </c>
      <c r="M248" s="48">
        <v>17.937999999999999</v>
      </c>
      <c r="N248" s="22" t="s">
        <v>10</v>
      </c>
    </row>
    <row r="249" spans="1:14" x14ac:dyDescent="0.3">
      <c r="A249" s="22" t="s">
        <v>555</v>
      </c>
      <c r="B249" s="22" t="s">
        <v>210</v>
      </c>
      <c r="C249" s="2">
        <v>3</v>
      </c>
      <c r="D249" s="2" t="s">
        <v>9</v>
      </c>
      <c r="E249" s="1" t="str">
        <f t="shared" si="9"/>
        <v>N</v>
      </c>
      <c r="F249" s="1" t="str">
        <f t="shared" si="10"/>
        <v>Y</v>
      </c>
      <c r="G249" s="1" t="str">
        <f t="shared" si="11"/>
        <v>N</v>
      </c>
      <c r="H249" s="48">
        <v>3.1561900000000001</v>
      </c>
      <c r="I249" s="48">
        <v>0.76889300000000005</v>
      </c>
      <c r="J249" s="48">
        <v>1.3105199999999999</v>
      </c>
      <c r="K249" s="48">
        <v>0.50205900000000003</v>
      </c>
      <c r="L249" s="48">
        <v>6.1100399999999997</v>
      </c>
      <c r="M249" s="48">
        <v>25.650700000000001</v>
      </c>
      <c r="N249" s="22" t="s">
        <v>10</v>
      </c>
    </row>
    <row r="250" spans="1:14" x14ac:dyDescent="0.3">
      <c r="A250" s="22" t="s">
        <v>556</v>
      </c>
      <c r="B250" s="22" t="s">
        <v>14</v>
      </c>
      <c r="C250" s="2"/>
      <c r="D250" s="2"/>
      <c r="E250" s="1" t="str">
        <f t="shared" si="9"/>
        <v>N</v>
      </c>
      <c r="F250" s="1" t="str">
        <f t="shared" si="10"/>
        <v>N</v>
      </c>
      <c r="G250" s="1" t="str">
        <f t="shared" si="11"/>
        <v>N</v>
      </c>
      <c r="H250" s="48" t="s">
        <v>635</v>
      </c>
      <c r="I250" s="48" t="s">
        <v>635</v>
      </c>
      <c r="J250" s="48" t="s">
        <v>635</v>
      </c>
      <c r="K250" s="48" t="s">
        <v>635</v>
      </c>
      <c r="L250" s="48" t="s">
        <v>635</v>
      </c>
      <c r="M250" s="48" t="s">
        <v>635</v>
      </c>
      <c r="N250" s="22" t="s">
        <v>11</v>
      </c>
    </row>
    <row r="251" spans="1:14" x14ac:dyDescent="0.3">
      <c r="A251" s="22" t="s">
        <v>557</v>
      </c>
      <c r="B251" s="22" t="s">
        <v>33</v>
      </c>
      <c r="C251" s="2"/>
      <c r="D251" s="2"/>
      <c r="E251" s="1" t="str">
        <f t="shared" si="9"/>
        <v>N</v>
      </c>
      <c r="F251" s="1" t="str">
        <f t="shared" si="10"/>
        <v>N</v>
      </c>
      <c r="G251" s="1" t="str">
        <f t="shared" si="11"/>
        <v>N</v>
      </c>
      <c r="H251" s="48" t="s">
        <v>635</v>
      </c>
      <c r="I251" s="48" t="s">
        <v>635</v>
      </c>
      <c r="J251" s="48" t="s">
        <v>635</v>
      </c>
      <c r="K251" s="48" t="s">
        <v>635</v>
      </c>
      <c r="L251" s="48" t="s">
        <v>635</v>
      </c>
      <c r="M251" s="48" t="s">
        <v>635</v>
      </c>
      <c r="N251" s="22" t="s">
        <v>11</v>
      </c>
    </row>
    <row r="252" spans="1:14" x14ac:dyDescent="0.3">
      <c r="A252" s="22" t="s">
        <v>558</v>
      </c>
      <c r="B252" s="22" t="s">
        <v>211</v>
      </c>
      <c r="C252" s="2">
        <v>5</v>
      </c>
      <c r="D252" s="2" t="s">
        <v>9</v>
      </c>
      <c r="E252" s="1" t="str">
        <f t="shared" si="9"/>
        <v>N</v>
      </c>
      <c r="F252" s="1" t="str">
        <f t="shared" si="10"/>
        <v>Y</v>
      </c>
      <c r="G252" s="1" t="str">
        <f t="shared" si="11"/>
        <v>N</v>
      </c>
      <c r="H252" s="48">
        <v>6.7182500000000003</v>
      </c>
      <c r="I252" s="48">
        <v>0.96910300000000005</v>
      </c>
      <c r="J252" s="48">
        <v>2.4314900000000002</v>
      </c>
      <c r="K252" s="48">
        <v>1.2641800000000001</v>
      </c>
      <c r="L252" s="48">
        <v>30.342600000000001</v>
      </c>
      <c r="M252" s="48">
        <v>55.4422</v>
      </c>
      <c r="N252" s="22" t="s">
        <v>10</v>
      </c>
    </row>
    <row r="253" spans="1:14" x14ac:dyDescent="0.3">
      <c r="A253" s="22" t="s">
        <v>559</v>
      </c>
      <c r="B253" s="22" t="s">
        <v>8</v>
      </c>
      <c r="C253" s="2"/>
      <c r="D253" s="2"/>
      <c r="E253" s="1" t="str">
        <f t="shared" si="9"/>
        <v>N</v>
      </c>
      <c r="F253" s="1" t="str">
        <f t="shared" si="10"/>
        <v>N</v>
      </c>
      <c r="G253" s="1" t="str">
        <f t="shared" si="11"/>
        <v>N</v>
      </c>
      <c r="H253" s="48" t="s">
        <v>635</v>
      </c>
      <c r="I253" s="48" t="s">
        <v>635</v>
      </c>
      <c r="J253" s="48" t="s">
        <v>635</v>
      </c>
      <c r="K253" s="48" t="s">
        <v>635</v>
      </c>
      <c r="L253" s="48" t="s">
        <v>635</v>
      </c>
      <c r="M253" s="48" t="s">
        <v>635</v>
      </c>
      <c r="N253" s="22" t="s">
        <v>8</v>
      </c>
    </row>
    <row r="254" spans="1:14" x14ac:dyDescent="0.3">
      <c r="A254" s="22" t="s">
        <v>560</v>
      </c>
      <c r="B254" s="22" t="s">
        <v>212</v>
      </c>
      <c r="C254" s="2">
        <v>7</v>
      </c>
      <c r="D254" s="2" t="s">
        <v>9</v>
      </c>
      <c r="E254" s="1" t="str">
        <f t="shared" si="9"/>
        <v>Y</v>
      </c>
      <c r="F254" s="1" t="str">
        <f t="shared" si="10"/>
        <v>N</v>
      </c>
      <c r="G254" s="1" t="str">
        <f t="shared" si="11"/>
        <v>N</v>
      </c>
      <c r="H254" s="48">
        <v>2.7977300000000001</v>
      </c>
      <c r="I254" s="48">
        <v>0.56636500000000001</v>
      </c>
      <c r="J254" s="48">
        <v>0.84965100000000005</v>
      </c>
      <c r="K254" s="48">
        <v>0.47796499999999997</v>
      </c>
      <c r="L254" s="48">
        <v>5.12521</v>
      </c>
      <c r="M254" s="48">
        <v>20.152000000000001</v>
      </c>
      <c r="N254" s="22" t="s">
        <v>10</v>
      </c>
    </row>
    <row r="255" spans="1:14" x14ac:dyDescent="0.3">
      <c r="A255" s="22" t="s">
        <v>561</v>
      </c>
      <c r="B255" s="22" t="s">
        <v>213</v>
      </c>
      <c r="C255" s="2">
        <v>7</v>
      </c>
      <c r="D255" s="2" t="s">
        <v>9</v>
      </c>
      <c r="E255" s="1" t="str">
        <f t="shared" si="9"/>
        <v>Y</v>
      </c>
      <c r="F255" s="1" t="str">
        <f t="shared" si="10"/>
        <v>N</v>
      </c>
      <c r="G255" s="1" t="str">
        <f t="shared" si="11"/>
        <v>N</v>
      </c>
      <c r="H255" s="48">
        <v>2.5417999999999998</v>
      </c>
      <c r="I255" s="48">
        <v>0.35190700000000003</v>
      </c>
      <c r="J255" s="48">
        <v>0.82070500000000002</v>
      </c>
      <c r="K255" s="48">
        <v>0.47059600000000001</v>
      </c>
      <c r="L255" s="48">
        <v>4.92178</v>
      </c>
      <c r="M255" s="48">
        <v>19.6525</v>
      </c>
      <c r="N255" s="22" t="s">
        <v>10</v>
      </c>
    </row>
    <row r="256" spans="1:14" x14ac:dyDescent="0.3">
      <c r="A256" s="22" t="s">
        <v>562</v>
      </c>
      <c r="B256" s="22" t="s">
        <v>214</v>
      </c>
      <c r="C256" s="2">
        <v>7</v>
      </c>
      <c r="D256" s="2" t="s">
        <v>9</v>
      </c>
      <c r="E256" s="1" t="str">
        <f t="shared" si="9"/>
        <v>Y</v>
      </c>
      <c r="F256" s="1" t="str">
        <f t="shared" si="10"/>
        <v>N</v>
      </c>
      <c r="G256" s="1" t="str">
        <f t="shared" si="11"/>
        <v>N</v>
      </c>
      <c r="H256" s="48">
        <v>1.97041</v>
      </c>
      <c r="I256" s="48">
        <v>0.38559300000000002</v>
      </c>
      <c r="J256" s="48">
        <v>0.60161699999999996</v>
      </c>
      <c r="K256" s="48">
        <v>0.366869</v>
      </c>
      <c r="L256" s="48">
        <v>2.11835</v>
      </c>
      <c r="M256" s="48">
        <v>14.8565</v>
      </c>
      <c r="N256" s="22" t="s">
        <v>10</v>
      </c>
    </row>
    <row r="257" spans="1:14" x14ac:dyDescent="0.3">
      <c r="A257" s="22" t="s">
        <v>563</v>
      </c>
      <c r="B257" s="22" t="s">
        <v>239</v>
      </c>
      <c r="C257" s="2">
        <v>3</v>
      </c>
      <c r="D257" s="2" t="s">
        <v>9</v>
      </c>
      <c r="E257" s="1" t="str">
        <f t="shared" si="9"/>
        <v>N</v>
      </c>
      <c r="F257" s="1" t="str">
        <f t="shared" si="10"/>
        <v>Y</v>
      </c>
      <c r="G257" s="1" t="str">
        <f t="shared" si="11"/>
        <v>N</v>
      </c>
      <c r="H257" s="48">
        <v>2.5088499999999998</v>
      </c>
      <c r="I257" s="48">
        <v>0.37908399999999998</v>
      </c>
      <c r="J257" s="48">
        <v>0.93275699999999995</v>
      </c>
      <c r="K257" s="48">
        <v>0.38077899999999998</v>
      </c>
      <c r="L257" s="48">
        <v>4.0742700000000003</v>
      </c>
      <c r="M257" s="48">
        <v>18.8461</v>
      </c>
      <c r="N257" s="22" t="s">
        <v>10</v>
      </c>
    </row>
    <row r="258" spans="1:14" x14ac:dyDescent="0.3">
      <c r="A258" s="22" t="s">
        <v>564</v>
      </c>
      <c r="B258" s="22" t="s">
        <v>215</v>
      </c>
      <c r="C258" s="2">
        <v>7</v>
      </c>
      <c r="D258" s="2" t="s">
        <v>9</v>
      </c>
      <c r="E258" s="1" t="str">
        <f t="shared" si="9"/>
        <v>Y</v>
      </c>
      <c r="F258" s="1" t="str">
        <f t="shared" si="10"/>
        <v>N</v>
      </c>
      <c r="G258" s="1" t="str">
        <f t="shared" si="11"/>
        <v>N</v>
      </c>
      <c r="H258" s="48">
        <v>1.6517200000000001</v>
      </c>
      <c r="I258" s="48">
        <v>0.26336300000000001</v>
      </c>
      <c r="J258" s="48">
        <v>0.50133499999999998</v>
      </c>
      <c r="K258" s="48">
        <v>0.29940099999999997</v>
      </c>
      <c r="L258" s="48">
        <v>1.1594500000000001</v>
      </c>
      <c r="M258" s="48">
        <v>12.2515</v>
      </c>
      <c r="N258" s="22" t="s">
        <v>10</v>
      </c>
    </row>
    <row r="259" spans="1:14" x14ac:dyDescent="0.3">
      <c r="A259" s="22" t="s">
        <v>565</v>
      </c>
      <c r="B259" s="22" t="s">
        <v>8</v>
      </c>
      <c r="C259" s="2"/>
      <c r="D259" s="2"/>
      <c r="E259" s="1" t="str">
        <f t="shared" si="9"/>
        <v>N</v>
      </c>
      <c r="F259" s="1" t="str">
        <f t="shared" si="10"/>
        <v>N</v>
      </c>
      <c r="G259" s="1" t="str">
        <f t="shared" si="11"/>
        <v>N</v>
      </c>
      <c r="H259" s="48" t="s">
        <v>635</v>
      </c>
      <c r="I259" s="48" t="s">
        <v>635</v>
      </c>
      <c r="J259" s="48" t="s">
        <v>635</v>
      </c>
      <c r="K259" s="48" t="s">
        <v>635</v>
      </c>
      <c r="L259" s="48" t="s">
        <v>635</v>
      </c>
      <c r="M259" s="48" t="s">
        <v>635</v>
      </c>
      <c r="N259" s="22" t="s">
        <v>8</v>
      </c>
    </row>
    <row r="260" spans="1:14" x14ac:dyDescent="0.3">
      <c r="A260" s="22" t="s">
        <v>566</v>
      </c>
      <c r="B260" s="22" t="s">
        <v>238</v>
      </c>
      <c r="C260" s="2">
        <v>3</v>
      </c>
      <c r="D260" s="2" t="s">
        <v>9</v>
      </c>
      <c r="E260" s="1" t="str">
        <f t="shared" ref="E260:E323" si="12">IF(LEFT(B260,5)="MSIOD","Y","N")</f>
        <v>N</v>
      </c>
      <c r="F260" s="1" t="str">
        <f t="shared" ref="F260:F323" si="13">IF(
AND(
LEFT(B260,3)="MSI",E260="N"),"Y","N")</f>
        <v>Y</v>
      </c>
      <c r="G260" s="1" t="str">
        <f t="shared" ref="G260:G323" si="14">IF(LEFT(B260,5)="DDRIO","Y","N")</f>
        <v>N</v>
      </c>
      <c r="H260" s="48">
        <v>2.79739</v>
      </c>
      <c r="I260" s="48">
        <v>0.538045</v>
      </c>
      <c r="J260" s="48">
        <v>1.0202599999999999</v>
      </c>
      <c r="K260" s="48">
        <v>0.46858499999999997</v>
      </c>
      <c r="L260" s="48">
        <v>4.1063099999999997</v>
      </c>
      <c r="M260" s="48">
        <v>21.864999999999998</v>
      </c>
      <c r="N260" s="22" t="s">
        <v>10</v>
      </c>
    </row>
    <row r="261" spans="1:14" x14ac:dyDescent="0.3">
      <c r="A261" s="22" t="s">
        <v>567</v>
      </c>
      <c r="B261" s="22" t="s">
        <v>8</v>
      </c>
      <c r="C261" s="2"/>
      <c r="D261" s="2"/>
      <c r="E261" s="1" t="str">
        <f t="shared" si="12"/>
        <v>N</v>
      </c>
      <c r="F261" s="1" t="str">
        <f t="shared" si="13"/>
        <v>N</v>
      </c>
      <c r="G261" s="1" t="str">
        <f t="shared" si="14"/>
        <v>N</v>
      </c>
      <c r="H261" s="48" t="s">
        <v>635</v>
      </c>
      <c r="I261" s="48" t="s">
        <v>635</v>
      </c>
      <c r="J261" s="48" t="s">
        <v>635</v>
      </c>
      <c r="K261" s="48" t="s">
        <v>635</v>
      </c>
      <c r="L261" s="48" t="s">
        <v>635</v>
      </c>
      <c r="M261" s="48" t="s">
        <v>635</v>
      </c>
      <c r="N261" s="22" t="s">
        <v>8</v>
      </c>
    </row>
    <row r="262" spans="1:14" x14ac:dyDescent="0.3">
      <c r="A262" s="22" t="s">
        <v>568</v>
      </c>
      <c r="B262" s="22" t="s">
        <v>216</v>
      </c>
      <c r="C262" s="2">
        <v>3</v>
      </c>
      <c r="D262" s="2" t="s">
        <v>9</v>
      </c>
      <c r="E262" s="1" t="str">
        <f t="shared" si="12"/>
        <v>N</v>
      </c>
      <c r="F262" s="1" t="str">
        <f t="shared" si="13"/>
        <v>Y</v>
      </c>
      <c r="G262" s="1" t="str">
        <f t="shared" si="14"/>
        <v>N</v>
      </c>
      <c r="H262" s="48">
        <v>2.9390700000000001</v>
      </c>
      <c r="I262" s="48">
        <v>0.55797799999999997</v>
      </c>
      <c r="J262" s="48">
        <v>1.1446799999999999</v>
      </c>
      <c r="K262" s="48">
        <v>0.49382500000000001</v>
      </c>
      <c r="L262" s="48">
        <v>5.46896</v>
      </c>
      <c r="M262" s="48">
        <v>23.775400000000001</v>
      </c>
      <c r="N262" s="22" t="s">
        <v>10</v>
      </c>
    </row>
    <row r="263" spans="1:14" x14ac:dyDescent="0.3">
      <c r="A263" s="22" t="s">
        <v>569</v>
      </c>
      <c r="B263" s="22" t="s">
        <v>217</v>
      </c>
      <c r="C263" s="2">
        <v>3</v>
      </c>
      <c r="D263" s="2" t="s">
        <v>9</v>
      </c>
      <c r="E263" s="1" t="str">
        <f t="shared" si="12"/>
        <v>N</v>
      </c>
      <c r="F263" s="1" t="str">
        <f t="shared" si="13"/>
        <v>Y</v>
      </c>
      <c r="G263" s="1" t="str">
        <f t="shared" si="14"/>
        <v>N</v>
      </c>
      <c r="H263" s="48">
        <v>3.7481100000000001</v>
      </c>
      <c r="I263" s="48">
        <v>0.69110499999999997</v>
      </c>
      <c r="J263" s="48">
        <v>1.3562799999999999</v>
      </c>
      <c r="K263" s="48">
        <v>0.60844699999999996</v>
      </c>
      <c r="L263" s="48">
        <v>10.161099999999999</v>
      </c>
      <c r="M263" s="48">
        <v>28.726700000000001</v>
      </c>
      <c r="N263" s="22" t="s">
        <v>10</v>
      </c>
    </row>
    <row r="264" spans="1:14" x14ac:dyDescent="0.3">
      <c r="A264" s="22" t="s">
        <v>570</v>
      </c>
      <c r="B264" s="32" t="s">
        <v>218</v>
      </c>
      <c r="C264" s="2">
        <v>5</v>
      </c>
      <c r="D264" s="2" t="s">
        <v>9</v>
      </c>
      <c r="E264" s="1" t="str">
        <f t="shared" si="12"/>
        <v>N</v>
      </c>
      <c r="F264" s="1" t="str">
        <f t="shared" si="13"/>
        <v>Y</v>
      </c>
      <c r="G264" s="1" t="str">
        <f t="shared" si="14"/>
        <v>N</v>
      </c>
      <c r="H264" s="48">
        <v>4.3268000000000004</v>
      </c>
      <c r="I264" s="48">
        <v>0.63313200000000003</v>
      </c>
      <c r="J264" s="48">
        <v>1.5130600000000001</v>
      </c>
      <c r="K264" s="48">
        <v>0.76178900000000005</v>
      </c>
      <c r="L264" s="48">
        <v>16.0456</v>
      </c>
      <c r="M264" s="48">
        <v>33.950400000000002</v>
      </c>
      <c r="N264" s="22" t="s">
        <v>10</v>
      </c>
    </row>
    <row r="265" spans="1:14" x14ac:dyDescent="0.3">
      <c r="A265" s="22" t="s">
        <v>571</v>
      </c>
      <c r="B265" s="22" t="s">
        <v>219</v>
      </c>
      <c r="C265" s="2">
        <v>5</v>
      </c>
      <c r="D265" s="2" t="s">
        <v>9</v>
      </c>
      <c r="E265" s="1" t="str">
        <f t="shared" si="12"/>
        <v>N</v>
      </c>
      <c r="F265" s="1" t="str">
        <f t="shared" si="13"/>
        <v>Y</v>
      </c>
      <c r="G265" s="1" t="str">
        <f t="shared" si="14"/>
        <v>N</v>
      </c>
      <c r="H265" s="48">
        <v>4.6013299999999999</v>
      </c>
      <c r="I265" s="48">
        <v>0.68579599999999996</v>
      </c>
      <c r="J265" s="48">
        <v>1.65663</v>
      </c>
      <c r="K265" s="48">
        <v>0.856124</v>
      </c>
      <c r="L265" s="48">
        <v>17.174900000000001</v>
      </c>
      <c r="M265" s="48">
        <v>37.6601</v>
      </c>
      <c r="N265" s="22" t="s">
        <v>10</v>
      </c>
    </row>
    <row r="266" spans="1:14" x14ac:dyDescent="0.3">
      <c r="A266" s="22" t="s">
        <v>572</v>
      </c>
      <c r="B266" s="22" t="s">
        <v>8</v>
      </c>
      <c r="C266" s="2"/>
      <c r="D266" s="2"/>
      <c r="E266" s="1" t="str">
        <f t="shared" si="12"/>
        <v>N</v>
      </c>
      <c r="F266" s="1" t="str">
        <f t="shared" si="13"/>
        <v>N</v>
      </c>
      <c r="G266" s="1" t="str">
        <f t="shared" si="14"/>
        <v>N</v>
      </c>
      <c r="H266" s="48" t="s">
        <v>635</v>
      </c>
      <c r="I266" s="48" t="s">
        <v>635</v>
      </c>
      <c r="J266" s="48" t="s">
        <v>635</v>
      </c>
      <c r="K266" s="48" t="s">
        <v>635</v>
      </c>
      <c r="L266" s="48" t="s">
        <v>635</v>
      </c>
      <c r="M266" s="48" t="s">
        <v>635</v>
      </c>
      <c r="N266" s="22" t="s">
        <v>8</v>
      </c>
    </row>
    <row r="267" spans="1:14" ht="28.8" x14ac:dyDescent="0.3">
      <c r="A267" s="22" t="s">
        <v>573</v>
      </c>
      <c r="B267" s="34" t="s">
        <v>43</v>
      </c>
      <c r="C267" s="2"/>
      <c r="D267" s="2"/>
      <c r="E267" s="1" t="str">
        <f t="shared" si="12"/>
        <v>N</v>
      </c>
      <c r="F267" s="1" t="str">
        <f t="shared" si="13"/>
        <v>N</v>
      </c>
      <c r="G267" s="1" t="str">
        <f t="shared" si="14"/>
        <v>N</v>
      </c>
      <c r="H267" s="48" t="s">
        <v>635</v>
      </c>
      <c r="I267" s="48" t="s">
        <v>635</v>
      </c>
      <c r="J267" s="48" t="s">
        <v>635</v>
      </c>
      <c r="K267" s="48" t="s">
        <v>635</v>
      </c>
      <c r="L267" s="48" t="s">
        <v>635</v>
      </c>
      <c r="M267" s="48" t="s">
        <v>635</v>
      </c>
      <c r="N267" s="22" t="s">
        <v>37</v>
      </c>
    </row>
    <row r="268" spans="1:14" x14ac:dyDescent="0.3">
      <c r="A268" s="22" t="s">
        <v>574</v>
      </c>
      <c r="B268" s="22" t="s">
        <v>38</v>
      </c>
      <c r="C268" s="2"/>
      <c r="D268" s="2"/>
      <c r="E268" s="1" t="str">
        <f t="shared" si="12"/>
        <v>N</v>
      </c>
      <c r="F268" s="1" t="str">
        <f t="shared" si="13"/>
        <v>N</v>
      </c>
      <c r="G268" s="1" t="str">
        <f t="shared" si="14"/>
        <v>N</v>
      </c>
      <c r="H268" s="48" t="s">
        <v>635</v>
      </c>
      <c r="I268" s="48" t="s">
        <v>635</v>
      </c>
      <c r="J268" s="48" t="s">
        <v>635</v>
      </c>
      <c r="K268" s="48" t="s">
        <v>635</v>
      </c>
      <c r="L268" s="48" t="s">
        <v>635</v>
      </c>
      <c r="M268" s="48" t="s">
        <v>635</v>
      </c>
      <c r="N268" s="22" t="s">
        <v>8</v>
      </c>
    </row>
    <row r="269" spans="1:14" x14ac:dyDescent="0.3">
      <c r="A269" s="22" t="s">
        <v>575</v>
      </c>
      <c r="B269" s="22" t="s">
        <v>259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48" t="s">
        <v>635</v>
      </c>
      <c r="I269" s="48" t="s">
        <v>635</v>
      </c>
      <c r="J269" s="48" t="s">
        <v>635</v>
      </c>
      <c r="K269" s="48" t="s">
        <v>635</v>
      </c>
      <c r="L269" s="48" t="s">
        <v>635</v>
      </c>
      <c r="M269" s="48" t="s">
        <v>635</v>
      </c>
      <c r="N269" s="22" t="s">
        <v>11</v>
      </c>
    </row>
    <row r="270" spans="1:14" x14ac:dyDescent="0.3">
      <c r="A270" s="22" t="s">
        <v>576</v>
      </c>
      <c r="B270" s="22" t="s">
        <v>40</v>
      </c>
      <c r="C270" s="2"/>
      <c r="D270" s="2"/>
      <c r="E270" s="1" t="str">
        <f t="shared" si="12"/>
        <v>N</v>
      </c>
      <c r="F270" s="1" t="str">
        <f t="shared" si="13"/>
        <v>N</v>
      </c>
      <c r="G270" s="1" t="str">
        <f t="shared" si="14"/>
        <v>N</v>
      </c>
      <c r="H270" s="48" t="s">
        <v>635</v>
      </c>
      <c r="I270" s="48" t="s">
        <v>635</v>
      </c>
      <c r="J270" s="48" t="s">
        <v>635</v>
      </c>
      <c r="K270" s="48" t="s">
        <v>635</v>
      </c>
      <c r="L270" s="48" t="s">
        <v>635</v>
      </c>
      <c r="M270" s="48" t="s">
        <v>635</v>
      </c>
      <c r="N270" s="22" t="s">
        <v>11</v>
      </c>
    </row>
    <row r="271" spans="1:14" x14ac:dyDescent="0.3">
      <c r="A271" s="22" t="s">
        <v>577</v>
      </c>
      <c r="B271" s="22" t="s">
        <v>8</v>
      </c>
      <c r="C271" s="2"/>
      <c r="D271" s="2"/>
      <c r="E271" s="1" t="str">
        <f t="shared" si="12"/>
        <v>N</v>
      </c>
      <c r="F271" s="1" t="str">
        <f t="shared" si="13"/>
        <v>N</v>
      </c>
      <c r="G271" s="1" t="str">
        <f t="shared" si="14"/>
        <v>N</v>
      </c>
      <c r="H271" s="48" t="s">
        <v>635</v>
      </c>
      <c r="I271" s="48" t="s">
        <v>635</v>
      </c>
      <c r="J271" s="48" t="s">
        <v>635</v>
      </c>
      <c r="K271" s="48" t="s">
        <v>635</v>
      </c>
      <c r="L271" s="48" t="s">
        <v>635</v>
      </c>
      <c r="M271" s="48" t="s">
        <v>635</v>
      </c>
      <c r="N271" s="22" t="s">
        <v>8</v>
      </c>
    </row>
    <row r="272" spans="1:14" x14ac:dyDescent="0.3">
      <c r="A272" s="22" t="s">
        <v>578</v>
      </c>
      <c r="B272" s="22" t="s">
        <v>8</v>
      </c>
      <c r="C272" s="2"/>
      <c r="D272" s="2"/>
      <c r="E272" s="1" t="str">
        <f t="shared" si="12"/>
        <v>N</v>
      </c>
      <c r="F272" s="1" t="str">
        <f t="shared" si="13"/>
        <v>N</v>
      </c>
      <c r="G272" s="1" t="str">
        <f t="shared" si="14"/>
        <v>N</v>
      </c>
      <c r="H272" s="48" t="s">
        <v>635</v>
      </c>
      <c r="I272" s="48" t="s">
        <v>635</v>
      </c>
      <c r="J272" s="48" t="s">
        <v>635</v>
      </c>
      <c r="K272" s="48" t="s">
        <v>635</v>
      </c>
      <c r="L272" s="48" t="s">
        <v>635</v>
      </c>
      <c r="M272" s="48" t="s">
        <v>635</v>
      </c>
      <c r="N272" s="22" t="s">
        <v>8</v>
      </c>
    </row>
    <row r="273" spans="1:14" x14ac:dyDescent="0.3">
      <c r="A273" s="22" t="s">
        <v>579</v>
      </c>
      <c r="B273" s="22" t="s">
        <v>220</v>
      </c>
      <c r="C273" s="2">
        <v>3</v>
      </c>
      <c r="D273" s="2" t="s">
        <v>9</v>
      </c>
      <c r="E273" s="1" t="str">
        <f t="shared" si="12"/>
        <v>N</v>
      </c>
      <c r="F273" s="1" t="str">
        <f t="shared" si="13"/>
        <v>Y</v>
      </c>
      <c r="G273" s="1" t="str">
        <f t="shared" si="14"/>
        <v>N</v>
      </c>
      <c r="H273" s="48">
        <v>2.9963000000000002</v>
      </c>
      <c r="I273" s="48">
        <v>0.40815699999999999</v>
      </c>
      <c r="J273" s="48">
        <v>1.0724100000000001</v>
      </c>
      <c r="K273" s="48">
        <v>0.57572299999999998</v>
      </c>
      <c r="L273" s="48">
        <v>7.8261399999999997</v>
      </c>
      <c r="M273" s="48">
        <v>24.847799999999999</v>
      </c>
      <c r="N273" s="22" t="s">
        <v>10</v>
      </c>
    </row>
    <row r="274" spans="1:14" x14ac:dyDescent="0.3">
      <c r="A274" s="22" t="s">
        <v>580</v>
      </c>
      <c r="B274" s="22" t="s">
        <v>260</v>
      </c>
      <c r="C274" s="2">
        <v>6</v>
      </c>
      <c r="D274" s="2" t="s">
        <v>9</v>
      </c>
      <c r="E274" s="1" t="str">
        <f t="shared" si="12"/>
        <v>Y</v>
      </c>
      <c r="F274" s="1" t="str">
        <f t="shared" si="13"/>
        <v>N</v>
      </c>
      <c r="G274" s="1" t="str">
        <f t="shared" si="14"/>
        <v>N</v>
      </c>
      <c r="H274" s="48">
        <v>3.4625300000000001</v>
      </c>
      <c r="I274" s="48">
        <v>0.57728000000000002</v>
      </c>
      <c r="J274" s="48">
        <v>1.2046399999999999</v>
      </c>
      <c r="K274" s="48">
        <v>0.69403899999999996</v>
      </c>
      <c r="L274" s="48">
        <v>9.3181700000000003</v>
      </c>
      <c r="M274" s="48">
        <v>28.914899999999999</v>
      </c>
      <c r="N274" s="22" t="s">
        <v>10</v>
      </c>
    </row>
    <row r="275" spans="1:14" x14ac:dyDescent="0.3">
      <c r="A275" s="22" t="s">
        <v>581</v>
      </c>
      <c r="B275" s="22" t="s">
        <v>261</v>
      </c>
      <c r="C275" s="2">
        <v>6</v>
      </c>
      <c r="D275" s="2" t="s">
        <v>9</v>
      </c>
      <c r="E275" s="1" t="str">
        <f t="shared" si="12"/>
        <v>Y</v>
      </c>
      <c r="F275" s="1" t="str">
        <f t="shared" si="13"/>
        <v>N</v>
      </c>
      <c r="G275" s="1" t="str">
        <f t="shared" si="14"/>
        <v>N</v>
      </c>
      <c r="H275" s="48">
        <v>3.5084200000000001</v>
      </c>
      <c r="I275" s="48">
        <v>0.60047200000000001</v>
      </c>
      <c r="J275" s="48">
        <v>1.2347999999999999</v>
      </c>
      <c r="K275" s="48">
        <v>0.73636999999999997</v>
      </c>
      <c r="L275" s="48">
        <v>9.4863800000000005</v>
      </c>
      <c r="M275" s="48">
        <v>30.1541</v>
      </c>
      <c r="N275" s="22" t="s">
        <v>10</v>
      </c>
    </row>
    <row r="276" spans="1:14" x14ac:dyDescent="0.3">
      <c r="A276" s="22" t="s">
        <v>582</v>
      </c>
      <c r="B276" s="22" t="s">
        <v>221</v>
      </c>
      <c r="C276" s="2">
        <v>3</v>
      </c>
      <c r="D276" s="2" t="s">
        <v>9</v>
      </c>
      <c r="E276" s="1" t="str">
        <f t="shared" si="12"/>
        <v>N</v>
      </c>
      <c r="F276" s="1" t="str">
        <f t="shared" si="13"/>
        <v>Y</v>
      </c>
      <c r="G276" s="1" t="str">
        <f t="shared" si="14"/>
        <v>N</v>
      </c>
      <c r="H276" s="48">
        <v>2.9425500000000002</v>
      </c>
      <c r="I276" s="48">
        <v>0.61983699999999997</v>
      </c>
      <c r="J276" s="48">
        <v>1.2082200000000001</v>
      </c>
      <c r="K276" s="48">
        <v>0.46334399999999998</v>
      </c>
      <c r="L276" s="48">
        <v>5.5383500000000003</v>
      </c>
      <c r="M276" s="48">
        <v>23.660599999999999</v>
      </c>
      <c r="N276" s="22" t="s">
        <v>10</v>
      </c>
    </row>
    <row r="277" spans="1:14" x14ac:dyDescent="0.3">
      <c r="A277" s="22" t="s">
        <v>583</v>
      </c>
      <c r="B277" s="22" t="s">
        <v>222</v>
      </c>
      <c r="C277" s="2">
        <v>3</v>
      </c>
      <c r="D277" s="2" t="s">
        <v>9</v>
      </c>
      <c r="E277" s="1" t="str">
        <f t="shared" si="12"/>
        <v>N</v>
      </c>
      <c r="F277" s="1" t="str">
        <f t="shared" si="13"/>
        <v>Y</v>
      </c>
      <c r="G277" s="1" t="str">
        <f t="shared" si="14"/>
        <v>N</v>
      </c>
      <c r="H277" s="48">
        <v>3.1473</v>
      </c>
      <c r="I277" s="48">
        <v>0.60173500000000002</v>
      </c>
      <c r="J277" s="48">
        <v>1.4116299999999999</v>
      </c>
      <c r="K277" s="48">
        <v>0.48028500000000002</v>
      </c>
      <c r="L277" s="48">
        <v>5.4552899999999998</v>
      </c>
      <c r="M277" s="48">
        <v>26.0382</v>
      </c>
      <c r="N277" s="22" t="s">
        <v>10</v>
      </c>
    </row>
    <row r="278" spans="1:14" ht="28.8" x14ac:dyDescent="0.3">
      <c r="A278" s="22" t="s">
        <v>584</v>
      </c>
      <c r="B278" s="22" t="s">
        <v>28</v>
      </c>
      <c r="C278" s="2"/>
      <c r="D278" s="2"/>
      <c r="E278" s="1" t="str">
        <f t="shared" si="12"/>
        <v>N</v>
      </c>
      <c r="F278" s="1" t="str">
        <f t="shared" si="13"/>
        <v>N</v>
      </c>
      <c r="G278" s="1" t="str">
        <f t="shared" si="14"/>
        <v>N</v>
      </c>
      <c r="H278" s="48" t="s">
        <v>635</v>
      </c>
      <c r="I278" s="48" t="s">
        <v>635</v>
      </c>
      <c r="J278" s="48" t="s">
        <v>635</v>
      </c>
      <c r="K278" s="48" t="s">
        <v>635</v>
      </c>
      <c r="L278" s="48" t="s">
        <v>635</v>
      </c>
      <c r="M278" s="48" t="s">
        <v>635</v>
      </c>
      <c r="N278" s="22" t="s">
        <v>223</v>
      </c>
    </row>
    <row r="279" spans="1:14" x14ac:dyDescent="0.3">
      <c r="A279" s="22" t="s">
        <v>585</v>
      </c>
      <c r="B279" s="32" t="s">
        <v>251</v>
      </c>
      <c r="C279" s="2">
        <v>5</v>
      </c>
      <c r="D279" s="2" t="s">
        <v>9</v>
      </c>
      <c r="E279" s="1" t="str">
        <f t="shared" si="12"/>
        <v>N</v>
      </c>
      <c r="F279" s="1" t="str">
        <f t="shared" si="13"/>
        <v>Y</v>
      </c>
      <c r="G279" s="1" t="str">
        <f t="shared" si="14"/>
        <v>N</v>
      </c>
      <c r="H279" s="48">
        <v>4.6310900000000004</v>
      </c>
      <c r="I279" s="48">
        <v>0.75268999999999997</v>
      </c>
      <c r="J279" s="48">
        <v>1.6514800000000001</v>
      </c>
      <c r="K279" s="48">
        <v>0.76614899999999997</v>
      </c>
      <c r="L279" s="48">
        <v>12.676299999999999</v>
      </c>
      <c r="M279" s="48">
        <v>35.570799999999998</v>
      </c>
      <c r="N279" s="22" t="s">
        <v>10</v>
      </c>
    </row>
    <row r="280" spans="1:14" x14ac:dyDescent="0.3">
      <c r="A280" s="22" t="s">
        <v>586</v>
      </c>
      <c r="B280" s="22" t="s">
        <v>8</v>
      </c>
      <c r="C280" s="2"/>
      <c r="D280" s="2"/>
      <c r="E280" s="1" t="str">
        <f t="shared" si="12"/>
        <v>N</v>
      </c>
      <c r="F280" s="1" t="str">
        <f t="shared" si="13"/>
        <v>N</v>
      </c>
      <c r="G280" s="1" t="str">
        <f t="shared" si="14"/>
        <v>N</v>
      </c>
      <c r="H280" s="48" t="s">
        <v>635</v>
      </c>
      <c r="I280" s="48" t="s">
        <v>635</v>
      </c>
      <c r="J280" s="48" t="s">
        <v>635</v>
      </c>
      <c r="K280" s="48" t="s">
        <v>635</v>
      </c>
      <c r="L280" s="48" t="s">
        <v>635</v>
      </c>
      <c r="M280" s="48" t="s">
        <v>635</v>
      </c>
      <c r="N280" s="22" t="s">
        <v>8</v>
      </c>
    </row>
    <row r="281" spans="1:14" x14ac:dyDescent="0.3">
      <c r="A281" s="22" t="s">
        <v>587</v>
      </c>
      <c r="B281" s="22" t="s">
        <v>224</v>
      </c>
      <c r="C281" s="2">
        <v>5</v>
      </c>
      <c r="D281" s="2" t="s">
        <v>9</v>
      </c>
      <c r="E281" s="1" t="str">
        <f t="shared" si="12"/>
        <v>N</v>
      </c>
      <c r="F281" s="1" t="str">
        <f t="shared" si="13"/>
        <v>Y</v>
      </c>
      <c r="G281" s="1" t="str">
        <f t="shared" si="14"/>
        <v>N</v>
      </c>
      <c r="H281" s="48">
        <v>4.4980200000000004</v>
      </c>
      <c r="I281" s="48">
        <v>0.82478300000000004</v>
      </c>
      <c r="J281" s="48">
        <v>1.5323899999999999</v>
      </c>
      <c r="K281" s="48">
        <v>0.80100400000000005</v>
      </c>
      <c r="L281" s="48">
        <v>15.446099999999999</v>
      </c>
      <c r="M281" s="48">
        <v>35.034999999999997</v>
      </c>
      <c r="N281" s="22" t="s">
        <v>10</v>
      </c>
    </row>
    <row r="282" spans="1:14" x14ac:dyDescent="0.3">
      <c r="A282" s="22" t="s">
        <v>588</v>
      </c>
      <c r="B282" s="22" t="s">
        <v>225</v>
      </c>
      <c r="C282" s="2">
        <v>3</v>
      </c>
      <c r="D282" s="2" t="s">
        <v>9</v>
      </c>
      <c r="E282" s="1" t="str">
        <f t="shared" si="12"/>
        <v>N</v>
      </c>
      <c r="F282" s="1" t="str">
        <f t="shared" si="13"/>
        <v>Y</v>
      </c>
      <c r="G282" s="1" t="str">
        <f t="shared" si="14"/>
        <v>N</v>
      </c>
      <c r="H282" s="48">
        <v>3.7265999999999999</v>
      </c>
      <c r="I282" s="48">
        <v>0.70079499999999995</v>
      </c>
      <c r="J282" s="48">
        <v>1.43384</v>
      </c>
      <c r="K282" s="48">
        <v>0.59350599999999998</v>
      </c>
      <c r="L282" s="48">
        <v>8.4944900000000008</v>
      </c>
      <c r="M282" s="48">
        <v>29.171800000000001</v>
      </c>
      <c r="N282" s="22" t="s">
        <v>10</v>
      </c>
    </row>
    <row r="283" spans="1:14" x14ac:dyDescent="0.3">
      <c r="A283" s="22" t="s">
        <v>589</v>
      </c>
      <c r="B283" s="32" t="s">
        <v>226</v>
      </c>
      <c r="C283" s="2">
        <v>5</v>
      </c>
      <c r="D283" s="2" t="s">
        <v>9</v>
      </c>
      <c r="E283" s="1" t="str">
        <f t="shared" si="12"/>
        <v>N</v>
      </c>
      <c r="F283" s="1" t="str">
        <f t="shared" si="13"/>
        <v>Y</v>
      </c>
      <c r="G283" s="1" t="str">
        <f t="shared" si="14"/>
        <v>N</v>
      </c>
      <c r="H283" s="48">
        <v>4.0165199999999999</v>
      </c>
      <c r="I283" s="48">
        <v>0.70850100000000005</v>
      </c>
      <c r="J283" s="48">
        <v>1.36005</v>
      </c>
      <c r="K283" s="48">
        <v>0.62653000000000003</v>
      </c>
      <c r="L283" s="48">
        <v>10.1448</v>
      </c>
      <c r="M283" s="48">
        <v>29.190899999999999</v>
      </c>
      <c r="N283" s="22" t="s">
        <v>10</v>
      </c>
    </row>
    <row r="284" spans="1:14" x14ac:dyDescent="0.3">
      <c r="A284" s="22" t="s">
        <v>590</v>
      </c>
      <c r="B284" s="22" t="s">
        <v>8</v>
      </c>
      <c r="C284" s="2"/>
      <c r="D284" s="2"/>
      <c r="E284" s="1" t="str">
        <f t="shared" si="12"/>
        <v>N</v>
      </c>
      <c r="F284" s="1" t="str">
        <f t="shared" si="13"/>
        <v>N</v>
      </c>
      <c r="G284" s="1" t="str">
        <f t="shared" si="14"/>
        <v>N</v>
      </c>
      <c r="H284" s="48" t="s">
        <v>635</v>
      </c>
      <c r="I284" s="48" t="s">
        <v>635</v>
      </c>
      <c r="J284" s="48" t="s">
        <v>635</v>
      </c>
      <c r="K284" s="48" t="s">
        <v>635</v>
      </c>
      <c r="L284" s="48" t="s">
        <v>635</v>
      </c>
      <c r="M284" s="48" t="s">
        <v>635</v>
      </c>
      <c r="N284" s="22" t="s">
        <v>8</v>
      </c>
    </row>
    <row r="285" spans="1:14" ht="28.8" x14ac:dyDescent="0.3">
      <c r="A285" s="22" t="s">
        <v>591</v>
      </c>
      <c r="B285" s="22" t="s">
        <v>262</v>
      </c>
      <c r="C285" s="2"/>
      <c r="D285" s="2"/>
      <c r="E285" s="1" t="str">
        <f t="shared" si="12"/>
        <v>N</v>
      </c>
      <c r="F285" s="1" t="str">
        <f t="shared" si="13"/>
        <v>N</v>
      </c>
      <c r="G285" s="1" t="str">
        <f t="shared" si="14"/>
        <v>N</v>
      </c>
      <c r="H285" s="48" t="s">
        <v>635</v>
      </c>
      <c r="I285" s="48" t="s">
        <v>635</v>
      </c>
      <c r="J285" s="48" t="s">
        <v>635</v>
      </c>
      <c r="K285" s="48" t="s">
        <v>635</v>
      </c>
      <c r="L285" s="48" t="s">
        <v>635</v>
      </c>
      <c r="M285" s="48" t="s">
        <v>635</v>
      </c>
      <c r="N285" s="22" t="s">
        <v>37</v>
      </c>
    </row>
    <row r="286" spans="1:14" x14ac:dyDescent="0.3">
      <c r="A286" s="22" t="s">
        <v>592</v>
      </c>
      <c r="B286" s="22" t="s">
        <v>263</v>
      </c>
      <c r="C286" s="2"/>
      <c r="D286" s="2"/>
      <c r="E286" s="1" t="str">
        <f t="shared" si="12"/>
        <v>N</v>
      </c>
      <c r="F286" s="1" t="str">
        <f t="shared" si="13"/>
        <v>N</v>
      </c>
      <c r="G286" s="1" t="str">
        <f t="shared" si="14"/>
        <v>N</v>
      </c>
      <c r="H286" s="48" t="s">
        <v>635</v>
      </c>
      <c r="I286" s="48" t="s">
        <v>635</v>
      </c>
      <c r="J286" s="48" t="s">
        <v>635</v>
      </c>
      <c r="K286" s="48" t="s">
        <v>635</v>
      </c>
      <c r="L286" s="48" t="s">
        <v>635</v>
      </c>
      <c r="M286" s="48" t="s">
        <v>635</v>
      </c>
      <c r="N286" s="22" t="s">
        <v>8</v>
      </c>
    </row>
    <row r="287" spans="1:14" x14ac:dyDescent="0.3">
      <c r="A287" s="22" t="s">
        <v>593</v>
      </c>
      <c r="B287" s="22" t="s">
        <v>8</v>
      </c>
      <c r="C287" s="2"/>
      <c r="D287" s="2"/>
      <c r="E287" s="1" t="str">
        <f t="shared" si="12"/>
        <v>N</v>
      </c>
      <c r="F287" s="1" t="str">
        <f t="shared" si="13"/>
        <v>N</v>
      </c>
      <c r="G287" s="1" t="str">
        <f t="shared" si="14"/>
        <v>N</v>
      </c>
      <c r="H287" s="48" t="s">
        <v>635</v>
      </c>
      <c r="I287" s="48" t="s">
        <v>635</v>
      </c>
      <c r="J287" s="48" t="s">
        <v>635</v>
      </c>
      <c r="K287" s="48" t="s">
        <v>635</v>
      </c>
      <c r="L287" s="48" t="s">
        <v>635</v>
      </c>
      <c r="M287" s="48" t="s">
        <v>635</v>
      </c>
      <c r="N287" s="22" t="s">
        <v>8</v>
      </c>
    </row>
    <row r="288" spans="1:14" x14ac:dyDescent="0.3">
      <c r="A288" s="22" t="s">
        <v>594</v>
      </c>
      <c r="B288" s="22" t="s">
        <v>264</v>
      </c>
      <c r="C288" s="2"/>
      <c r="D288" s="2"/>
      <c r="E288" s="1" t="str">
        <f t="shared" si="12"/>
        <v>N</v>
      </c>
      <c r="F288" s="1" t="str">
        <f t="shared" si="13"/>
        <v>N</v>
      </c>
      <c r="G288" s="1" t="str">
        <f t="shared" si="14"/>
        <v>N</v>
      </c>
      <c r="H288" s="48" t="s">
        <v>635</v>
      </c>
      <c r="I288" s="48" t="s">
        <v>635</v>
      </c>
      <c r="J288" s="48" t="s">
        <v>635</v>
      </c>
      <c r="K288" s="48" t="s">
        <v>635</v>
      </c>
      <c r="L288" s="48" t="s">
        <v>635</v>
      </c>
      <c r="M288" s="48" t="s">
        <v>635</v>
      </c>
      <c r="N288" s="22" t="s">
        <v>62</v>
      </c>
    </row>
    <row r="289" spans="1:14" x14ac:dyDescent="0.3">
      <c r="A289" s="22" t="s">
        <v>595</v>
      </c>
      <c r="B289" s="22" t="s">
        <v>8</v>
      </c>
      <c r="C289" s="2"/>
      <c r="D289" s="2"/>
      <c r="E289" s="1" t="str">
        <f t="shared" si="12"/>
        <v>N</v>
      </c>
      <c r="F289" s="1" t="str">
        <f t="shared" si="13"/>
        <v>N</v>
      </c>
      <c r="G289" s="1" t="str">
        <f t="shared" si="14"/>
        <v>N</v>
      </c>
      <c r="H289" s="48" t="s">
        <v>635</v>
      </c>
      <c r="I289" s="48" t="s">
        <v>635</v>
      </c>
      <c r="J289" s="48" t="s">
        <v>635</v>
      </c>
      <c r="K289" s="48" t="s">
        <v>635</v>
      </c>
      <c r="L289" s="48" t="s">
        <v>635</v>
      </c>
      <c r="M289" s="48" t="s">
        <v>635</v>
      </c>
      <c r="N289" s="22" t="s">
        <v>8</v>
      </c>
    </row>
    <row r="290" spans="1:14" ht="28.8" x14ac:dyDescent="0.3">
      <c r="A290" s="22" t="s">
        <v>596</v>
      </c>
      <c r="B290" s="22" t="s">
        <v>265</v>
      </c>
      <c r="C290" s="2"/>
      <c r="D290" s="2"/>
      <c r="E290" s="1" t="str">
        <f t="shared" si="12"/>
        <v>N</v>
      </c>
      <c r="F290" s="1" t="str">
        <f t="shared" si="13"/>
        <v>N</v>
      </c>
      <c r="G290" s="1" t="str">
        <f t="shared" si="14"/>
        <v>N</v>
      </c>
      <c r="H290" s="48" t="s">
        <v>635</v>
      </c>
      <c r="I290" s="48" t="s">
        <v>635</v>
      </c>
      <c r="J290" s="48" t="s">
        <v>635</v>
      </c>
      <c r="K290" s="48" t="s">
        <v>635</v>
      </c>
      <c r="L290" s="48" t="s">
        <v>635</v>
      </c>
      <c r="M290" s="48" t="s">
        <v>635</v>
      </c>
      <c r="N290" s="22" t="s">
        <v>145</v>
      </c>
    </row>
    <row r="291" spans="1:14" x14ac:dyDescent="0.3">
      <c r="A291" s="22" t="s">
        <v>597</v>
      </c>
      <c r="B291" s="22" t="s">
        <v>266</v>
      </c>
      <c r="C291" s="2"/>
      <c r="D291" s="2"/>
      <c r="E291" s="1" t="str">
        <f t="shared" si="12"/>
        <v>N</v>
      </c>
      <c r="F291" s="1" t="str">
        <f t="shared" si="13"/>
        <v>N</v>
      </c>
      <c r="G291" s="1" t="str">
        <f t="shared" si="14"/>
        <v>N</v>
      </c>
      <c r="H291" s="48" t="s">
        <v>635</v>
      </c>
      <c r="I291" s="48" t="s">
        <v>635</v>
      </c>
      <c r="J291" s="48" t="s">
        <v>635</v>
      </c>
      <c r="K291" s="48" t="s">
        <v>635</v>
      </c>
      <c r="L291" s="48" t="s">
        <v>635</v>
      </c>
      <c r="M291" s="48" t="s">
        <v>635</v>
      </c>
      <c r="N291" s="22" t="s">
        <v>8</v>
      </c>
    </row>
    <row r="292" spans="1:14" x14ac:dyDescent="0.3">
      <c r="A292" s="22" t="s">
        <v>598</v>
      </c>
      <c r="B292" s="22" t="s">
        <v>227</v>
      </c>
      <c r="C292" s="2">
        <v>3</v>
      </c>
      <c r="D292" s="2" t="s">
        <v>9</v>
      </c>
      <c r="E292" s="1" t="str">
        <f t="shared" si="12"/>
        <v>N</v>
      </c>
      <c r="F292" s="1" t="str">
        <f t="shared" si="13"/>
        <v>Y</v>
      </c>
      <c r="G292" s="1" t="str">
        <f t="shared" si="14"/>
        <v>N</v>
      </c>
      <c r="H292" s="48">
        <v>3.3214000000000001</v>
      </c>
      <c r="I292" s="48">
        <v>0.55253699999999994</v>
      </c>
      <c r="J292" s="48">
        <v>1.2345999999999999</v>
      </c>
      <c r="K292" s="48">
        <v>0.60216599999999998</v>
      </c>
      <c r="L292" s="48">
        <v>7.8080400000000001</v>
      </c>
      <c r="M292" s="48">
        <v>27.265999999999998</v>
      </c>
      <c r="N292" s="22" t="s">
        <v>10</v>
      </c>
    </row>
    <row r="293" spans="1:14" x14ac:dyDescent="0.3">
      <c r="A293" s="22" t="s">
        <v>599</v>
      </c>
      <c r="B293" s="22" t="s">
        <v>267</v>
      </c>
      <c r="C293" s="2">
        <v>6</v>
      </c>
      <c r="D293" s="2" t="s">
        <v>9</v>
      </c>
      <c r="E293" s="1" t="str">
        <f t="shared" si="12"/>
        <v>Y</v>
      </c>
      <c r="F293" s="1" t="str">
        <f t="shared" si="13"/>
        <v>N</v>
      </c>
      <c r="G293" s="1" t="str">
        <f t="shared" si="14"/>
        <v>N</v>
      </c>
      <c r="H293" s="48">
        <v>2.4004599999999998</v>
      </c>
      <c r="I293" s="48">
        <v>0.33049899999999999</v>
      </c>
      <c r="J293" s="48">
        <v>0.78383899999999995</v>
      </c>
      <c r="K293" s="48">
        <v>0.55554000000000003</v>
      </c>
      <c r="L293" s="48">
        <v>4.35825</v>
      </c>
      <c r="M293" s="48">
        <v>20.8675</v>
      </c>
      <c r="N293" s="22" t="s">
        <v>10</v>
      </c>
    </row>
    <row r="294" spans="1:14" x14ac:dyDescent="0.3">
      <c r="A294" s="22" t="s">
        <v>600</v>
      </c>
      <c r="B294" s="22" t="s">
        <v>268</v>
      </c>
      <c r="C294" s="2">
        <v>6</v>
      </c>
      <c r="D294" s="2" t="s">
        <v>9</v>
      </c>
      <c r="E294" s="1" t="str">
        <f t="shared" si="12"/>
        <v>Y</v>
      </c>
      <c r="F294" s="1" t="str">
        <f t="shared" si="13"/>
        <v>N</v>
      </c>
      <c r="G294" s="1" t="str">
        <f t="shared" si="14"/>
        <v>N</v>
      </c>
      <c r="H294" s="48">
        <v>2.34917</v>
      </c>
      <c r="I294" s="48">
        <v>0.27535599999999999</v>
      </c>
      <c r="J294" s="48">
        <v>0.79808900000000005</v>
      </c>
      <c r="K294" s="48">
        <v>0.54744400000000004</v>
      </c>
      <c r="L294" s="48">
        <v>4.4146700000000001</v>
      </c>
      <c r="M294" s="48">
        <v>20.9024</v>
      </c>
      <c r="N294" s="22" t="s">
        <v>10</v>
      </c>
    </row>
    <row r="295" spans="1:14" x14ac:dyDescent="0.3">
      <c r="A295" s="22" t="s">
        <v>601</v>
      </c>
      <c r="B295" s="22" t="s">
        <v>36</v>
      </c>
      <c r="C295" s="2"/>
      <c r="D295" s="2"/>
      <c r="E295" s="1" t="str">
        <f t="shared" si="12"/>
        <v>N</v>
      </c>
      <c r="F295" s="1" t="str">
        <f t="shared" si="13"/>
        <v>N</v>
      </c>
      <c r="G295" s="1" t="str">
        <f t="shared" si="14"/>
        <v>N</v>
      </c>
      <c r="H295" s="48" t="s">
        <v>635</v>
      </c>
      <c r="I295" s="48" t="s">
        <v>635</v>
      </c>
      <c r="J295" s="48" t="s">
        <v>635</v>
      </c>
      <c r="K295" s="48" t="s">
        <v>635</v>
      </c>
      <c r="L295" s="48" t="s">
        <v>635</v>
      </c>
      <c r="M295" s="48" t="s">
        <v>635</v>
      </c>
      <c r="N295" s="22" t="s">
        <v>11</v>
      </c>
    </row>
    <row r="296" spans="1:14" x14ac:dyDescent="0.3">
      <c r="A296" s="22" t="s">
        <v>602</v>
      </c>
      <c r="B296" s="22" t="s">
        <v>42</v>
      </c>
      <c r="C296" s="2"/>
      <c r="D296" s="2"/>
      <c r="E296" s="1" t="str">
        <f t="shared" si="12"/>
        <v>N</v>
      </c>
      <c r="F296" s="1" t="str">
        <f t="shared" si="13"/>
        <v>N</v>
      </c>
      <c r="G296" s="1" t="str">
        <f t="shared" si="14"/>
        <v>N</v>
      </c>
      <c r="H296" s="48" t="s">
        <v>635</v>
      </c>
      <c r="I296" s="48" t="s">
        <v>635</v>
      </c>
      <c r="J296" s="48" t="s">
        <v>635</v>
      </c>
      <c r="K296" s="48" t="s">
        <v>635</v>
      </c>
      <c r="L296" s="48" t="s">
        <v>635</v>
      </c>
      <c r="M296" s="48" t="s">
        <v>635</v>
      </c>
      <c r="N296" s="36" t="s">
        <v>11</v>
      </c>
    </row>
    <row r="297" spans="1:14" x14ac:dyDescent="0.3">
      <c r="A297" s="22" t="s">
        <v>603</v>
      </c>
      <c r="B297" s="32" t="s">
        <v>252</v>
      </c>
      <c r="C297" s="2">
        <v>5</v>
      </c>
      <c r="D297" s="2" t="s">
        <v>9</v>
      </c>
      <c r="E297" s="1" t="str">
        <f t="shared" si="12"/>
        <v>N</v>
      </c>
      <c r="F297" s="1" t="str">
        <f t="shared" si="13"/>
        <v>Y</v>
      </c>
      <c r="G297" s="1" t="str">
        <f t="shared" si="14"/>
        <v>N</v>
      </c>
      <c r="H297" s="48">
        <v>4.2535100000000003</v>
      </c>
      <c r="I297" s="48">
        <v>0.63513699999999995</v>
      </c>
      <c r="J297" s="48">
        <v>1.51383</v>
      </c>
      <c r="K297" s="48">
        <v>0.71816999999999998</v>
      </c>
      <c r="L297" s="48">
        <v>13.544600000000001</v>
      </c>
      <c r="M297" s="48">
        <v>32.972499999999997</v>
      </c>
      <c r="N297" s="22" t="s">
        <v>10</v>
      </c>
    </row>
    <row r="298" spans="1:14" x14ac:dyDescent="0.3">
      <c r="A298" s="22" t="s">
        <v>604</v>
      </c>
      <c r="B298" s="32" t="s">
        <v>253</v>
      </c>
      <c r="C298" s="2">
        <v>5</v>
      </c>
      <c r="D298" s="2" t="s">
        <v>9</v>
      </c>
      <c r="E298" s="1" t="str">
        <f t="shared" si="12"/>
        <v>N</v>
      </c>
      <c r="F298" s="1" t="str">
        <f t="shared" si="13"/>
        <v>Y</v>
      </c>
      <c r="G298" s="1" t="str">
        <f t="shared" si="14"/>
        <v>N</v>
      </c>
      <c r="H298" s="48">
        <v>4.1044799999999997</v>
      </c>
      <c r="I298" s="48">
        <v>0.73911000000000004</v>
      </c>
      <c r="J298" s="48">
        <v>1.43712</v>
      </c>
      <c r="K298" s="48">
        <v>0.67680099999999999</v>
      </c>
      <c r="L298" s="48">
        <v>12.478400000000001</v>
      </c>
      <c r="M298" s="48">
        <v>31.187200000000001</v>
      </c>
      <c r="N298" s="22" t="s">
        <v>10</v>
      </c>
    </row>
    <row r="299" spans="1:14" x14ac:dyDescent="0.3">
      <c r="A299" s="22" t="s">
        <v>605</v>
      </c>
      <c r="B299" s="32" t="s">
        <v>254</v>
      </c>
      <c r="C299" s="2">
        <v>5</v>
      </c>
      <c r="D299" s="2" t="s">
        <v>9</v>
      </c>
      <c r="E299" s="1" t="str">
        <f t="shared" si="12"/>
        <v>N</v>
      </c>
      <c r="F299" s="1" t="str">
        <f t="shared" si="13"/>
        <v>Y</v>
      </c>
      <c r="G299" s="1" t="str">
        <f t="shared" si="14"/>
        <v>N</v>
      </c>
      <c r="H299" s="48">
        <v>4.1669099999999997</v>
      </c>
      <c r="I299" s="48">
        <v>0.71818000000000004</v>
      </c>
      <c r="J299" s="48">
        <v>1.4714700000000001</v>
      </c>
      <c r="K299" s="48">
        <v>0.68265699999999996</v>
      </c>
      <c r="L299" s="48">
        <v>14.6812</v>
      </c>
      <c r="M299" s="48">
        <v>31.693999999999999</v>
      </c>
      <c r="N299" s="22" t="s">
        <v>10</v>
      </c>
    </row>
    <row r="300" spans="1:14" x14ac:dyDescent="0.3">
      <c r="A300" s="22" t="s">
        <v>606</v>
      </c>
      <c r="B300" s="22" t="s">
        <v>18</v>
      </c>
      <c r="C300" s="2"/>
      <c r="D300" s="2"/>
      <c r="E300" s="1" t="str">
        <f t="shared" si="12"/>
        <v>N</v>
      </c>
      <c r="F300" s="1" t="str">
        <f t="shared" si="13"/>
        <v>N</v>
      </c>
      <c r="G300" s="1" t="str">
        <f t="shared" si="14"/>
        <v>N</v>
      </c>
      <c r="H300" s="48" t="s">
        <v>635</v>
      </c>
      <c r="I300" s="48" t="s">
        <v>635</v>
      </c>
      <c r="J300" s="48" t="s">
        <v>635</v>
      </c>
      <c r="K300" s="48" t="s">
        <v>635</v>
      </c>
      <c r="L300" s="48" t="s">
        <v>635</v>
      </c>
      <c r="M300" s="48" t="s">
        <v>635</v>
      </c>
      <c r="N300" s="22" t="s">
        <v>11</v>
      </c>
    </row>
    <row r="301" spans="1:14" x14ac:dyDescent="0.3">
      <c r="A301" s="22" t="s">
        <v>607</v>
      </c>
      <c r="B301" s="32" t="s">
        <v>245</v>
      </c>
      <c r="C301" s="2">
        <v>3</v>
      </c>
      <c r="D301" s="2" t="s">
        <v>9</v>
      </c>
      <c r="E301" s="1" t="str">
        <f t="shared" si="12"/>
        <v>N</v>
      </c>
      <c r="F301" s="1" t="str">
        <f t="shared" si="13"/>
        <v>Y</v>
      </c>
      <c r="G301" s="1" t="str">
        <f t="shared" si="14"/>
        <v>N</v>
      </c>
      <c r="H301" s="48">
        <v>3.4616899999999999</v>
      </c>
      <c r="I301" s="48">
        <v>0.497554</v>
      </c>
      <c r="J301" s="48">
        <v>1.6773899999999999</v>
      </c>
      <c r="K301" s="48">
        <v>0.53298699999999999</v>
      </c>
      <c r="L301" s="48">
        <v>11.0603</v>
      </c>
      <c r="M301" s="48">
        <v>29.900300000000001</v>
      </c>
      <c r="N301" s="22" t="s">
        <v>10</v>
      </c>
    </row>
    <row r="302" spans="1:14" x14ac:dyDescent="0.3">
      <c r="A302" s="22" t="s">
        <v>608</v>
      </c>
      <c r="B302" s="22" t="s">
        <v>8</v>
      </c>
      <c r="C302" s="2"/>
      <c r="D302" s="2"/>
      <c r="E302" s="1" t="str">
        <f t="shared" si="12"/>
        <v>N</v>
      </c>
      <c r="F302" s="1" t="str">
        <f t="shared" si="13"/>
        <v>N</v>
      </c>
      <c r="G302" s="1" t="str">
        <f t="shared" si="14"/>
        <v>N</v>
      </c>
      <c r="H302" s="48" t="s">
        <v>635</v>
      </c>
      <c r="I302" s="48" t="s">
        <v>635</v>
      </c>
      <c r="J302" s="48" t="s">
        <v>635</v>
      </c>
      <c r="K302" s="48" t="s">
        <v>635</v>
      </c>
      <c r="L302" s="48" t="s">
        <v>635</v>
      </c>
      <c r="M302" s="48" t="s">
        <v>635</v>
      </c>
      <c r="N302" s="22" t="s">
        <v>8</v>
      </c>
    </row>
    <row r="303" spans="1:14" x14ac:dyDescent="0.3">
      <c r="A303" s="22" t="s">
        <v>609</v>
      </c>
      <c r="B303" s="22" t="s">
        <v>39</v>
      </c>
      <c r="C303" s="2"/>
      <c r="D303" s="2"/>
      <c r="E303" s="1" t="str">
        <f t="shared" si="12"/>
        <v>N</v>
      </c>
      <c r="F303" s="1" t="str">
        <f t="shared" si="13"/>
        <v>N</v>
      </c>
      <c r="G303" s="1" t="str">
        <f t="shared" si="14"/>
        <v>N</v>
      </c>
      <c r="H303" s="48" t="s">
        <v>635</v>
      </c>
      <c r="I303" s="48" t="s">
        <v>635</v>
      </c>
      <c r="J303" s="48" t="s">
        <v>635</v>
      </c>
      <c r="K303" s="48" t="s">
        <v>635</v>
      </c>
      <c r="L303" s="48" t="s">
        <v>635</v>
      </c>
      <c r="M303" s="48" t="s">
        <v>635</v>
      </c>
      <c r="N303" s="22" t="s">
        <v>62</v>
      </c>
    </row>
    <row r="304" spans="1:14" x14ac:dyDescent="0.3">
      <c r="A304" s="22" t="s">
        <v>610</v>
      </c>
      <c r="B304" s="22" t="s">
        <v>29</v>
      </c>
      <c r="C304" s="2"/>
      <c r="D304" s="2"/>
      <c r="E304" s="1" t="str">
        <f t="shared" si="12"/>
        <v>N</v>
      </c>
      <c r="F304" s="1" t="str">
        <f t="shared" si="13"/>
        <v>N</v>
      </c>
      <c r="G304" s="1" t="str">
        <f t="shared" si="14"/>
        <v>N</v>
      </c>
      <c r="H304" s="48" t="s">
        <v>635</v>
      </c>
      <c r="I304" s="48" t="s">
        <v>635</v>
      </c>
      <c r="J304" s="48" t="s">
        <v>635</v>
      </c>
      <c r="K304" s="48" t="s">
        <v>635</v>
      </c>
      <c r="L304" s="48" t="s">
        <v>635</v>
      </c>
      <c r="M304" s="48" t="s">
        <v>635</v>
      </c>
      <c r="N304" s="36" t="s">
        <v>274</v>
      </c>
    </row>
    <row r="305" spans="1:14" x14ac:dyDescent="0.3">
      <c r="A305" s="22" t="s">
        <v>611</v>
      </c>
      <c r="B305" s="22" t="s">
        <v>44</v>
      </c>
      <c r="C305" s="2"/>
      <c r="D305" s="2"/>
      <c r="E305" s="1" t="str">
        <f t="shared" si="12"/>
        <v>N</v>
      </c>
      <c r="F305" s="1" t="str">
        <f t="shared" si="13"/>
        <v>N</v>
      </c>
      <c r="G305" s="1" t="str">
        <f t="shared" si="14"/>
        <v>N</v>
      </c>
      <c r="H305" s="48" t="s">
        <v>635</v>
      </c>
      <c r="I305" s="48" t="s">
        <v>635</v>
      </c>
      <c r="J305" s="48" t="s">
        <v>635</v>
      </c>
      <c r="K305" s="48" t="s">
        <v>635</v>
      </c>
      <c r="L305" s="48" t="s">
        <v>635</v>
      </c>
      <c r="M305" s="48" t="s">
        <v>635</v>
      </c>
      <c r="N305" s="22" t="s">
        <v>11</v>
      </c>
    </row>
    <row r="306" spans="1:14" x14ac:dyDescent="0.3">
      <c r="A306" s="22" t="s">
        <v>612</v>
      </c>
      <c r="B306" s="22" t="s">
        <v>8</v>
      </c>
      <c r="C306" s="2"/>
      <c r="D306" s="2"/>
      <c r="E306" s="1" t="str">
        <f t="shared" si="12"/>
        <v>N</v>
      </c>
      <c r="F306" s="1" t="str">
        <f t="shared" si="13"/>
        <v>N</v>
      </c>
      <c r="G306" s="1" t="str">
        <f t="shared" si="14"/>
        <v>N</v>
      </c>
      <c r="H306" s="48" t="s">
        <v>635</v>
      </c>
      <c r="I306" s="48" t="s">
        <v>635</v>
      </c>
      <c r="J306" s="48" t="s">
        <v>635</v>
      </c>
      <c r="K306" s="48" t="s">
        <v>635</v>
      </c>
      <c r="L306" s="48" t="s">
        <v>635</v>
      </c>
      <c r="M306" s="48" t="s">
        <v>635</v>
      </c>
      <c r="N306" s="22" t="s">
        <v>8</v>
      </c>
    </row>
    <row r="307" spans="1:14" x14ac:dyDescent="0.3">
      <c r="A307" s="22" t="s">
        <v>613</v>
      </c>
      <c r="B307" s="22" t="s">
        <v>8</v>
      </c>
      <c r="C307" s="2"/>
      <c r="D307" s="2"/>
      <c r="E307" s="1" t="str">
        <f t="shared" si="12"/>
        <v>N</v>
      </c>
      <c r="F307" s="1" t="str">
        <f t="shared" si="13"/>
        <v>N</v>
      </c>
      <c r="G307" s="1" t="str">
        <f t="shared" si="14"/>
        <v>N</v>
      </c>
      <c r="H307" s="48" t="s">
        <v>635</v>
      </c>
      <c r="I307" s="48" t="s">
        <v>635</v>
      </c>
      <c r="J307" s="48" t="s">
        <v>635</v>
      </c>
      <c r="K307" s="48" t="s">
        <v>635</v>
      </c>
      <c r="L307" s="48" t="s">
        <v>635</v>
      </c>
      <c r="M307" s="48" t="s">
        <v>635</v>
      </c>
      <c r="N307" s="22" t="s">
        <v>8</v>
      </c>
    </row>
    <row r="308" spans="1:14" x14ac:dyDescent="0.3">
      <c r="A308" s="22" t="s">
        <v>614</v>
      </c>
      <c r="B308" s="32" t="s">
        <v>246</v>
      </c>
      <c r="C308" s="2">
        <v>3</v>
      </c>
      <c r="D308" s="2" t="s">
        <v>9</v>
      </c>
      <c r="E308" s="1" t="str">
        <f t="shared" si="12"/>
        <v>N</v>
      </c>
      <c r="F308" s="1" t="str">
        <f t="shared" si="13"/>
        <v>Y</v>
      </c>
      <c r="G308" s="1" t="str">
        <f t="shared" si="14"/>
        <v>N</v>
      </c>
      <c r="H308" s="48">
        <v>5.0170500000000002</v>
      </c>
      <c r="I308" s="48">
        <v>1.0150699999999999</v>
      </c>
      <c r="J308" s="48">
        <v>2.4037199999999999</v>
      </c>
      <c r="K308" s="48">
        <v>0.75048199999999998</v>
      </c>
      <c r="L308" s="48">
        <v>14.8697</v>
      </c>
      <c r="M308" s="48">
        <v>42.472900000000003</v>
      </c>
      <c r="N308" s="22" t="s">
        <v>10</v>
      </c>
    </row>
    <row r="309" spans="1:14" x14ac:dyDescent="0.3">
      <c r="A309" s="22" t="s">
        <v>615</v>
      </c>
      <c r="B309" s="22" t="s">
        <v>8</v>
      </c>
      <c r="C309" s="2"/>
      <c r="D309" s="2"/>
      <c r="E309" s="1" t="str">
        <f t="shared" si="12"/>
        <v>N</v>
      </c>
      <c r="F309" s="1" t="str">
        <f t="shared" si="13"/>
        <v>N</v>
      </c>
      <c r="G309" s="1" t="str">
        <f t="shared" si="14"/>
        <v>N</v>
      </c>
      <c r="H309" s="48" t="s">
        <v>635</v>
      </c>
      <c r="I309" s="48" t="s">
        <v>635</v>
      </c>
      <c r="J309" s="48" t="s">
        <v>635</v>
      </c>
      <c r="K309" s="48" t="s">
        <v>635</v>
      </c>
      <c r="L309" s="48" t="s">
        <v>635</v>
      </c>
      <c r="M309" s="48" t="s">
        <v>635</v>
      </c>
      <c r="N309" s="22" t="s">
        <v>8</v>
      </c>
    </row>
    <row r="310" spans="1:14" x14ac:dyDescent="0.3">
      <c r="A310" s="22" t="s">
        <v>616</v>
      </c>
      <c r="B310" s="22" t="s">
        <v>269</v>
      </c>
      <c r="C310" s="2"/>
      <c r="D310" s="2"/>
      <c r="E310" s="1" t="str">
        <f t="shared" si="12"/>
        <v>N</v>
      </c>
      <c r="F310" s="1" t="str">
        <f t="shared" si="13"/>
        <v>N</v>
      </c>
      <c r="G310" s="1" t="str">
        <f t="shared" si="14"/>
        <v>N</v>
      </c>
      <c r="H310" s="48" t="s">
        <v>635</v>
      </c>
      <c r="I310" s="48" t="s">
        <v>635</v>
      </c>
      <c r="J310" s="48" t="s">
        <v>635</v>
      </c>
      <c r="K310" s="48" t="s">
        <v>635</v>
      </c>
      <c r="L310" s="48" t="s">
        <v>635</v>
      </c>
      <c r="M310" s="48" t="s">
        <v>635</v>
      </c>
      <c r="N310" s="22" t="s">
        <v>11</v>
      </c>
    </row>
    <row r="311" spans="1:14" x14ac:dyDescent="0.3">
      <c r="A311" s="22" t="s">
        <v>617</v>
      </c>
      <c r="B311" s="22" t="s">
        <v>8</v>
      </c>
      <c r="C311" s="2"/>
      <c r="D311" s="2"/>
      <c r="E311" s="1" t="str">
        <f t="shared" si="12"/>
        <v>N</v>
      </c>
      <c r="F311" s="1" t="str">
        <f t="shared" si="13"/>
        <v>N</v>
      </c>
      <c r="G311" s="1" t="str">
        <f t="shared" si="14"/>
        <v>N</v>
      </c>
      <c r="H311" s="48" t="s">
        <v>635</v>
      </c>
      <c r="I311" s="48" t="s">
        <v>635</v>
      </c>
      <c r="J311" s="48" t="s">
        <v>635</v>
      </c>
      <c r="K311" s="48" t="s">
        <v>635</v>
      </c>
      <c r="L311" s="48" t="s">
        <v>635</v>
      </c>
      <c r="M311" s="48" t="s">
        <v>635</v>
      </c>
      <c r="N311" s="22" t="s">
        <v>8</v>
      </c>
    </row>
    <row r="312" spans="1:14" x14ac:dyDescent="0.3">
      <c r="A312" s="22" t="s">
        <v>618</v>
      </c>
      <c r="B312" s="22" t="s">
        <v>270</v>
      </c>
      <c r="C312" s="2"/>
      <c r="D312" s="2"/>
      <c r="E312" s="1" t="str">
        <f t="shared" si="12"/>
        <v>N</v>
      </c>
      <c r="F312" s="1" t="str">
        <f t="shared" si="13"/>
        <v>N</v>
      </c>
      <c r="G312" s="1" t="str">
        <f t="shared" si="14"/>
        <v>N</v>
      </c>
      <c r="H312" s="48" t="s">
        <v>635</v>
      </c>
      <c r="I312" s="48" t="s">
        <v>635</v>
      </c>
      <c r="J312" s="48" t="s">
        <v>635</v>
      </c>
      <c r="K312" s="48" t="s">
        <v>635</v>
      </c>
      <c r="L312" s="48" t="s">
        <v>635</v>
      </c>
      <c r="M312" s="48" t="s">
        <v>635</v>
      </c>
      <c r="N312" s="22" t="s">
        <v>8</v>
      </c>
    </row>
    <row r="313" spans="1:14" x14ac:dyDescent="0.3">
      <c r="A313" s="22" t="s">
        <v>619</v>
      </c>
      <c r="B313" s="22" t="s">
        <v>8</v>
      </c>
      <c r="C313" s="2"/>
      <c r="D313" s="2"/>
      <c r="E313" s="1" t="str">
        <f t="shared" si="12"/>
        <v>N</v>
      </c>
      <c r="F313" s="1" t="str">
        <f t="shared" si="13"/>
        <v>N</v>
      </c>
      <c r="G313" s="1" t="str">
        <f t="shared" si="14"/>
        <v>N</v>
      </c>
      <c r="H313" s="48" t="s">
        <v>635</v>
      </c>
      <c r="I313" s="48" t="s">
        <v>635</v>
      </c>
      <c r="J313" s="48" t="s">
        <v>635</v>
      </c>
      <c r="K313" s="48" t="s">
        <v>635</v>
      </c>
      <c r="L313" s="48" t="s">
        <v>635</v>
      </c>
      <c r="M313" s="48" t="s">
        <v>635</v>
      </c>
      <c r="N313" s="22" t="s">
        <v>8</v>
      </c>
    </row>
    <row r="314" spans="1:14" x14ac:dyDescent="0.3">
      <c r="A314" s="22" t="s">
        <v>620</v>
      </c>
      <c r="B314" s="22" t="s">
        <v>228</v>
      </c>
      <c r="C314" s="2"/>
      <c r="D314" s="2"/>
      <c r="E314" s="1" t="str">
        <f t="shared" si="12"/>
        <v>N</v>
      </c>
      <c r="F314" s="1" t="str">
        <f t="shared" si="13"/>
        <v>N</v>
      </c>
      <c r="G314" s="1" t="str">
        <f t="shared" si="14"/>
        <v>N</v>
      </c>
      <c r="H314" s="48" t="s">
        <v>635</v>
      </c>
      <c r="I314" s="48" t="s">
        <v>635</v>
      </c>
      <c r="J314" s="48" t="s">
        <v>635</v>
      </c>
      <c r="K314" s="48" t="s">
        <v>635</v>
      </c>
      <c r="L314" s="48" t="s">
        <v>635</v>
      </c>
      <c r="M314" s="48" t="s">
        <v>635</v>
      </c>
      <c r="N314" s="22" t="s">
        <v>11</v>
      </c>
    </row>
    <row r="315" spans="1:14" x14ac:dyDescent="0.3">
      <c r="A315" s="22" t="s">
        <v>621</v>
      </c>
      <c r="B315" s="22" t="s">
        <v>8</v>
      </c>
      <c r="C315" s="2"/>
      <c r="D315" s="2"/>
      <c r="E315" s="1" t="str">
        <f t="shared" si="12"/>
        <v>N</v>
      </c>
      <c r="F315" s="1" t="str">
        <f t="shared" si="13"/>
        <v>N</v>
      </c>
      <c r="G315" s="1" t="str">
        <f t="shared" si="14"/>
        <v>N</v>
      </c>
      <c r="H315" s="48" t="s">
        <v>635</v>
      </c>
      <c r="I315" s="48" t="s">
        <v>635</v>
      </c>
      <c r="J315" s="48" t="s">
        <v>635</v>
      </c>
      <c r="K315" s="48" t="s">
        <v>635</v>
      </c>
      <c r="L315" s="48" t="s">
        <v>635</v>
      </c>
      <c r="M315" s="48" t="s">
        <v>635</v>
      </c>
      <c r="N315" s="22" t="s">
        <v>8</v>
      </c>
    </row>
    <row r="316" spans="1:14" x14ac:dyDescent="0.3">
      <c r="A316" s="22" t="s">
        <v>622</v>
      </c>
      <c r="B316" s="22" t="s">
        <v>229</v>
      </c>
      <c r="C316" s="2"/>
      <c r="D316" s="2"/>
      <c r="E316" s="1" t="str">
        <f t="shared" si="12"/>
        <v>N</v>
      </c>
      <c r="F316" s="1" t="str">
        <f t="shared" si="13"/>
        <v>N</v>
      </c>
      <c r="G316" s="1" t="str">
        <f t="shared" si="14"/>
        <v>N</v>
      </c>
      <c r="H316" s="48" t="s">
        <v>635</v>
      </c>
      <c r="I316" s="48" t="s">
        <v>635</v>
      </c>
      <c r="J316" s="48" t="s">
        <v>635</v>
      </c>
      <c r="K316" s="48" t="s">
        <v>635</v>
      </c>
      <c r="L316" s="48" t="s">
        <v>635</v>
      </c>
      <c r="M316" s="48" t="s">
        <v>635</v>
      </c>
      <c r="N316" s="22" t="s">
        <v>8</v>
      </c>
    </row>
    <row r="317" spans="1:14" x14ac:dyDescent="0.3">
      <c r="A317" s="22" t="s">
        <v>623</v>
      </c>
      <c r="B317" s="22" t="s">
        <v>8</v>
      </c>
      <c r="C317" s="2"/>
      <c r="D317" s="2"/>
      <c r="E317" s="1" t="str">
        <f t="shared" si="12"/>
        <v>N</v>
      </c>
      <c r="F317" s="1" t="str">
        <f t="shared" si="13"/>
        <v>N</v>
      </c>
      <c r="G317" s="1" t="str">
        <f t="shared" si="14"/>
        <v>N</v>
      </c>
      <c r="H317" s="48" t="s">
        <v>635</v>
      </c>
      <c r="I317" s="48" t="s">
        <v>635</v>
      </c>
      <c r="J317" s="48" t="s">
        <v>635</v>
      </c>
      <c r="K317" s="48" t="s">
        <v>635</v>
      </c>
      <c r="L317" s="48" t="s">
        <v>635</v>
      </c>
      <c r="M317" s="48" t="s">
        <v>635</v>
      </c>
      <c r="N317" s="22" t="s">
        <v>8</v>
      </c>
    </row>
    <row r="318" spans="1:14" x14ac:dyDescent="0.3">
      <c r="A318" s="22" t="s">
        <v>624</v>
      </c>
      <c r="B318" s="22" t="s">
        <v>45</v>
      </c>
      <c r="C318" s="2"/>
      <c r="D318" s="2"/>
      <c r="E318" s="1" t="str">
        <f t="shared" si="12"/>
        <v>N</v>
      </c>
      <c r="F318" s="1" t="str">
        <f t="shared" si="13"/>
        <v>N</v>
      </c>
      <c r="G318" s="1" t="str">
        <f t="shared" si="14"/>
        <v>N</v>
      </c>
      <c r="H318" s="48" t="s">
        <v>635</v>
      </c>
      <c r="I318" s="48" t="s">
        <v>635</v>
      </c>
      <c r="J318" s="48" t="s">
        <v>635</v>
      </c>
      <c r="K318" s="48" t="s">
        <v>635</v>
      </c>
      <c r="L318" s="48" t="s">
        <v>635</v>
      </c>
      <c r="M318" s="48" t="s">
        <v>635</v>
      </c>
      <c r="N318" s="22" t="s">
        <v>11</v>
      </c>
    </row>
    <row r="319" spans="1:14" x14ac:dyDescent="0.3">
      <c r="A319" s="22" t="s">
        <v>625</v>
      </c>
      <c r="B319" s="22" t="s">
        <v>230</v>
      </c>
      <c r="C319" s="2">
        <v>3</v>
      </c>
      <c r="D319" s="2" t="s">
        <v>9</v>
      </c>
      <c r="E319" s="1" t="str">
        <f t="shared" si="12"/>
        <v>N</v>
      </c>
      <c r="F319" s="1" t="str">
        <f t="shared" si="13"/>
        <v>Y</v>
      </c>
      <c r="G319" s="1" t="str">
        <f t="shared" si="14"/>
        <v>N</v>
      </c>
      <c r="H319" s="48">
        <v>3.3990499999999999</v>
      </c>
      <c r="I319" s="48">
        <v>0.519922</v>
      </c>
      <c r="J319" s="48">
        <v>1.6534</v>
      </c>
      <c r="K319" s="48">
        <v>0.63364699999999996</v>
      </c>
      <c r="L319" s="48">
        <v>9.9712200000000006</v>
      </c>
      <c r="M319" s="48">
        <v>32.367800000000003</v>
      </c>
      <c r="N319" s="22" t="s">
        <v>10</v>
      </c>
    </row>
    <row r="320" spans="1:14" x14ac:dyDescent="0.3">
      <c r="A320" s="22" t="s">
        <v>626</v>
      </c>
      <c r="B320" s="22" t="s">
        <v>8</v>
      </c>
      <c r="C320" s="2"/>
      <c r="D320" s="2"/>
      <c r="E320" s="1" t="str">
        <f t="shared" si="12"/>
        <v>N</v>
      </c>
      <c r="F320" s="1" t="str">
        <f t="shared" si="13"/>
        <v>N</v>
      </c>
      <c r="G320" s="1" t="str">
        <f t="shared" si="14"/>
        <v>N</v>
      </c>
      <c r="H320" s="48" t="s">
        <v>635</v>
      </c>
      <c r="I320" s="48" t="s">
        <v>635</v>
      </c>
      <c r="J320" s="48" t="s">
        <v>635</v>
      </c>
      <c r="K320" s="48" t="s">
        <v>635</v>
      </c>
      <c r="L320" s="48" t="s">
        <v>635</v>
      </c>
      <c r="M320" s="48" t="s">
        <v>635</v>
      </c>
      <c r="N320" s="22" t="s">
        <v>8</v>
      </c>
    </row>
    <row r="321" spans="1:14" x14ac:dyDescent="0.3">
      <c r="A321" s="22" t="s">
        <v>627</v>
      </c>
      <c r="B321" s="22" t="s">
        <v>46</v>
      </c>
      <c r="C321" s="2"/>
      <c r="D321" s="2"/>
      <c r="E321" s="1" t="str">
        <f t="shared" si="12"/>
        <v>N</v>
      </c>
      <c r="F321" s="1" t="str">
        <f t="shared" si="13"/>
        <v>N</v>
      </c>
      <c r="G321" s="1" t="str">
        <f t="shared" si="14"/>
        <v>N</v>
      </c>
      <c r="H321" s="48" t="s">
        <v>635</v>
      </c>
      <c r="I321" s="48" t="s">
        <v>635</v>
      </c>
      <c r="J321" s="48" t="s">
        <v>635</v>
      </c>
      <c r="K321" s="48" t="s">
        <v>635</v>
      </c>
      <c r="L321" s="48" t="s">
        <v>635</v>
      </c>
      <c r="M321" s="48" t="s">
        <v>635</v>
      </c>
      <c r="N321" s="22" t="s">
        <v>8</v>
      </c>
    </row>
    <row r="322" spans="1:14" ht="28.8" x14ac:dyDescent="0.3">
      <c r="A322" s="22" t="s">
        <v>628</v>
      </c>
      <c r="B322" s="22" t="s">
        <v>47</v>
      </c>
      <c r="C322" s="2"/>
      <c r="D322" s="2"/>
      <c r="E322" s="1" t="str">
        <f t="shared" si="12"/>
        <v>N</v>
      </c>
      <c r="F322" s="1" t="str">
        <f t="shared" si="13"/>
        <v>N</v>
      </c>
      <c r="G322" s="1" t="str">
        <f t="shared" si="14"/>
        <v>N</v>
      </c>
      <c r="H322" s="48" t="s">
        <v>635</v>
      </c>
      <c r="I322" s="48" t="s">
        <v>635</v>
      </c>
      <c r="J322" s="48" t="s">
        <v>635</v>
      </c>
      <c r="K322" s="48" t="s">
        <v>635</v>
      </c>
      <c r="L322" s="48" t="s">
        <v>635</v>
      </c>
      <c r="M322" s="48" t="s">
        <v>635</v>
      </c>
      <c r="N322" s="22" t="s">
        <v>231</v>
      </c>
    </row>
    <row r="323" spans="1:14" ht="57.6" x14ac:dyDescent="0.3">
      <c r="A323" s="22" t="s">
        <v>629</v>
      </c>
      <c r="B323" s="22" t="s">
        <v>48</v>
      </c>
      <c r="C323" s="2"/>
      <c r="D323" s="2"/>
      <c r="E323" s="1" t="str">
        <f t="shared" si="12"/>
        <v>N</v>
      </c>
      <c r="F323" s="1" t="str">
        <f t="shared" si="13"/>
        <v>N</v>
      </c>
      <c r="G323" s="1" t="str">
        <f t="shared" si="14"/>
        <v>N</v>
      </c>
      <c r="H323" s="48" t="s">
        <v>635</v>
      </c>
      <c r="I323" s="48" t="s">
        <v>635</v>
      </c>
      <c r="J323" s="48" t="s">
        <v>635</v>
      </c>
      <c r="K323" s="48" t="s">
        <v>635</v>
      </c>
      <c r="L323" s="48" t="s">
        <v>635</v>
      </c>
      <c r="M323" s="48" t="s">
        <v>635</v>
      </c>
      <c r="N323" s="22" t="s">
        <v>16</v>
      </c>
    </row>
    <row r="324" spans="1:14" ht="57.6" x14ac:dyDescent="0.3">
      <c r="A324" s="22" t="s">
        <v>630</v>
      </c>
      <c r="B324" s="22" t="s">
        <v>60</v>
      </c>
      <c r="C324" s="2"/>
      <c r="D324" s="2"/>
      <c r="E324" s="1" t="str">
        <f t="shared" ref="E324:E328" si="15">IF(LEFT(B324,5)="MSIOD","Y","N")</f>
        <v>N</v>
      </c>
      <c r="F324" s="1" t="str">
        <f t="shared" ref="F324:F328" si="16">IF(
AND(
LEFT(B324,3)="MSI",E324="N"),"Y","N")</f>
        <v>N</v>
      </c>
      <c r="G324" s="1" t="str">
        <f t="shared" ref="G324:G328" si="17">IF(LEFT(B324,5)="DDRIO","Y","N")</f>
        <v>N</v>
      </c>
      <c r="H324" s="48" t="s">
        <v>635</v>
      </c>
      <c r="I324" s="48" t="s">
        <v>635</v>
      </c>
      <c r="J324" s="48" t="s">
        <v>635</v>
      </c>
      <c r="K324" s="48" t="s">
        <v>635</v>
      </c>
      <c r="L324" s="48" t="s">
        <v>635</v>
      </c>
      <c r="M324" s="48" t="s">
        <v>635</v>
      </c>
      <c r="N324" s="22" t="s">
        <v>16</v>
      </c>
    </row>
    <row r="325" spans="1:14" x14ac:dyDescent="0.3">
      <c r="A325" s="22" t="s">
        <v>631</v>
      </c>
      <c r="B325" s="22" t="s">
        <v>8</v>
      </c>
      <c r="C325" s="2"/>
      <c r="D325" s="2"/>
      <c r="E325" s="1" t="str">
        <f t="shared" si="15"/>
        <v>N</v>
      </c>
      <c r="F325" s="1" t="str">
        <f t="shared" si="16"/>
        <v>N</v>
      </c>
      <c r="G325" s="1" t="str">
        <f t="shared" si="17"/>
        <v>N</v>
      </c>
      <c r="H325" s="48" t="s">
        <v>635</v>
      </c>
      <c r="I325" s="48" t="s">
        <v>635</v>
      </c>
      <c r="J325" s="48" t="s">
        <v>635</v>
      </c>
      <c r="K325" s="48" t="s">
        <v>635</v>
      </c>
      <c r="L325" s="48" t="s">
        <v>635</v>
      </c>
      <c r="M325" s="48" t="s">
        <v>635</v>
      </c>
      <c r="N325" s="22" t="s">
        <v>8</v>
      </c>
    </row>
    <row r="326" spans="1:14" x14ac:dyDescent="0.3">
      <c r="A326" s="22" t="s">
        <v>632</v>
      </c>
      <c r="B326" s="22" t="s">
        <v>271</v>
      </c>
      <c r="C326" s="2"/>
      <c r="D326" s="2"/>
      <c r="E326" s="1" t="str">
        <f t="shared" si="15"/>
        <v>N</v>
      </c>
      <c r="F326" s="1" t="str">
        <f t="shared" si="16"/>
        <v>N</v>
      </c>
      <c r="G326" s="1" t="str">
        <f t="shared" si="17"/>
        <v>N</v>
      </c>
      <c r="H326" s="48" t="s">
        <v>635</v>
      </c>
      <c r="I326" s="48" t="s">
        <v>635</v>
      </c>
      <c r="J326" s="48" t="s">
        <v>635</v>
      </c>
      <c r="K326" s="48" t="s">
        <v>635</v>
      </c>
      <c r="L326" s="48" t="s">
        <v>635</v>
      </c>
      <c r="M326" s="48" t="s">
        <v>635</v>
      </c>
      <c r="N326" s="22" t="s">
        <v>11</v>
      </c>
    </row>
    <row r="327" spans="1:14" x14ac:dyDescent="0.3">
      <c r="A327" s="22" t="s">
        <v>633</v>
      </c>
      <c r="B327" s="22" t="s">
        <v>8</v>
      </c>
      <c r="C327" s="2"/>
      <c r="D327" s="2"/>
      <c r="E327" s="1" t="str">
        <f t="shared" si="15"/>
        <v>N</v>
      </c>
      <c r="F327" s="1" t="str">
        <f t="shared" si="16"/>
        <v>N</v>
      </c>
      <c r="G327" s="1" t="str">
        <f t="shared" si="17"/>
        <v>N</v>
      </c>
      <c r="H327" s="48" t="s">
        <v>635</v>
      </c>
      <c r="I327" s="48" t="s">
        <v>635</v>
      </c>
      <c r="J327" s="48" t="s">
        <v>635</v>
      </c>
      <c r="K327" s="48" t="s">
        <v>635</v>
      </c>
      <c r="L327" s="48" t="s">
        <v>635</v>
      </c>
      <c r="M327" s="48" t="s">
        <v>635</v>
      </c>
      <c r="N327" s="22" t="s">
        <v>8</v>
      </c>
    </row>
    <row r="328" spans="1:14" x14ac:dyDescent="0.3">
      <c r="A328" s="22" t="s">
        <v>634</v>
      </c>
      <c r="B328" s="22" t="s">
        <v>272</v>
      </c>
      <c r="C328" s="2"/>
      <c r="D328" s="2"/>
      <c r="E328" s="1" t="str">
        <f t="shared" si="15"/>
        <v>N</v>
      </c>
      <c r="F328" s="1" t="str">
        <f t="shared" si="16"/>
        <v>N</v>
      </c>
      <c r="G328" s="1" t="str">
        <f t="shared" si="17"/>
        <v>N</v>
      </c>
      <c r="H328" s="48" t="s">
        <v>635</v>
      </c>
      <c r="I328" s="48" t="s">
        <v>635</v>
      </c>
      <c r="J328" s="48" t="s">
        <v>635</v>
      </c>
      <c r="K328" s="48" t="s">
        <v>635</v>
      </c>
      <c r="L328" s="48" t="s">
        <v>635</v>
      </c>
      <c r="M328" s="48" t="s">
        <v>635</v>
      </c>
      <c r="N328" s="22" t="s">
        <v>8</v>
      </c>
    </row>
    <row r="329" spans="1:14" x14ac:dyDescent="0.3">
      <c r="E329" s="5">
        <f>COUNTIF(E4:E328,"Y")</f>
        <v>12</v>
      </c>
      <c r="F329" s="5">
        <f>COUNTIF(F4:F328,"Y")</f>
        <v>104</v>
      </c>
      <c r="G329" s="5">
        <f>COUNTIF(G4:G328,"Y")</f>
        <v>64</v>
      </c>
    </row>
    <row r="330" spans="1:14" customFormat="1" x14ac:dyDescent="0.3">
      <c r="D330" s="4"/>
    </row>
    <row r="331" spans="1:14" customFormat="1" x14ac:dyDescent="0.3">
      <c r="D331" s="4"/>
    </row>
    <row r="332" spans="1:14" customFormat="1" x14ac:dyDescent="0.3">
      <c r="D332" s="4"/>
    </row>
    <row r="333" spans="1:14" s="25" customFormat="1" ht="57.6" x14ac:dyDescent="0.3">
      <c r="B333" s="6" t="s">
        <v>232</v>
      </c>
      <c r="C333" s="26"/>
      <c r="D333" s="26"/>
    </row>
    <row r="334" spans="1:14" s="25" customFormat="1" ht="57.6" x14ac:dyDescent="0.3">
      <c r="B334" s="6" t="s">
        <v>49</v>
      </c>
      <c r="C334" s="26"/>
      <c r="D334" s="26"/>
    </row>
    <row r="335" spans="1:14" s="25" customFormat="1" ht="28.8" x14ac:dyDescent="0.3">
      <c r="B335" s="6" t="s">
        <v>233</v>
      </c>
      <c r="C335" s="26"/>
      <c r="D335" s="26"/>
    </row>
    <row r="336" spans="1:14" s="25" customFormat="1" x14ac:dyDescent="0.3">
      <c r="B336" s="49" t="s">
        <v>637</v>
      </c>
      <c r="C336" s="26"/>
      <c r="D336" s="26"/>
    </row>
    <row r="337" spans="1:8" s="25" customFormat="1" x14ac:dyDescent="0.3">
      <c r="B337" s="7" t="s">
        <v>4</v>
      </c>
      <c r="C337" s="63" t="s">
        <v>50</v>
      </c>
      <c r="D337" s="63"/>
      <c r="E337" s="63"/>
      <c r="F337" s="63"/>
      <c r="G337" s="63"/>
      <c r="H337" s="63"/>
    </row>
    <row r="338" spans="1:8" s="25" customFormat="1" ht="33.75" customHeight="1" x14ac:dyDescent="0.3">
      <c r="B338" s="7" t="s">
        <v>11</v>
      </c>
      <c r="C338" s="64" t="s">
        <v>51</v>
      </c>
      <c r="D338" s="64"/>
      <c r="E338" s="64"/>
      <c r="F338" s="64"/>
      <c r="G338" s="64"/>
      <c r="H338" s="64"/>
    </row>
    <row r="339" spans="1:8" s="25" customFormat="1" x14ac:dyDescent="0.3">
      <c r="B339" s="7" t="s">
        <v>17</v>
      </c>
      <c r="C339" s="63" t="s">
        <v>52</v>
      </c>
      <c r="D339" s="63"/>
      <c r="E339" s="63"/>
      <c r="F339" s="63"/>
      <c r="G339" s="63"/>
      <c r="H339" s="63"/>
    </row>
    <row r="342" spans="1:8" customFormat="1" x14ac:dyDescent="0.3">
      <c r="A342" s="37"/>
      <c r="B342" s="45" t="s">
        <v>275</v>
      </c>
      <c r="C342" s="66" t="s">
        <v>276</v>
      </c>
      <c r="D342" s="67"/>
      <c r="E342" s="67"/>
      <c r="F342" s="68"/>
      <c r="H342" s="4"/>
    </row>
    <row r="343" spans="1:8" customFormat="1" x14ac:dyDescent="0.3">
      <c r="A343" s="37"/>
      <c r="B343" s="38" t="s">
        <v>277</v>
      </c>
      <c r="C343" s="53" t="s">
        <v>278</v>
      </c>
      <c r="D343" s="54"/>
      <c r="E343" s="53" t="s">
        <v>279</v>
      </c>
      <c r="F343" s="54"/>
      <c r="H343" s="4"/>
    </row>
    <row r="344" spans="1:8" customFormat="1" x14ac:dyDescent="0.3">
      <c r="A344" s="37"/>
      <c r="B344" s="39"/>
      <c r="C344" s="38" t="s">
        <v>280</v>
      </c>
      <c r="D344" s="38" t="s">
        <v>281</v>
      </c>
      <c r="E344" s="38" t="s">
        <v>282</v>
      </c>
      <c r="F344" s="38" t="s">
        <v>283</v>
      </c>
      <c r="H344" s="4"/>
    </row>
    <row r="345" spans="1:8" customFormat="1" x14ac:dyDescent="0.3">
      <c r="A345" s="37"/>
      <c r="B345" s="39"/>
      <c r="C345" s="38" t="s">
        <v>284</v>
      </c>
      <c r="D345" s="38" t="s">
        <v>284</v>
      </c>
      <c r="E345" s="38" t="s">
        <v>284</v>
      </c>
      <c r="F345" s="38" t="s">
        <v>284</v>
      </c>
      <c r="H345" s="4"/>
    </row>
    <row r="346" spans="1:8" customFormat="1" x14ac:dyDescent="0.3">
      <c r="A346" s="37"/>
      <c r="B346" s="38" t="s">
        <v>285</v>
      </c>
      <c r="C346" s="40"/>
      <c r="D346" s="40"/>
      <c r="E346" s="40"/>
      <c r="F346" s="40"/>
      <c r="H346" s="4"/>
    </row>
    <row r="347" spans="1:8" customFormat="1" x14ac:dyDescent="0.3">
      <c r="A347" s="37"/>
      <c r="B347" s="51" t="s">
        <v>286</v>
      </c>
      <c r="C347" s="41" t="s">
        <v>287</v>
      </c>
      <c r="D347" s="41" t="s">
        <v>288</v>
      </c>
      <c r="E347" s="41" t="s">
        <v>288</v>
      </c>
      <c r="F347" s="41" t="s">
        <v>288</v>
      </c>
      <c r="H347" s="4"/>
    </row>
    <row r="348" spans="1:8" customFormat="1" x14ac:dyDescent="0.3">
      <c r="A348" s="37"/>
      <c r="B348" s="59"/>
      <c r="C348" s="41" t="s">
        <v>287</v>
      </c>
      <c r="D348" s="41" t="s">
        <v>287</v>
      </c>
      <c r="E348" s="41" t="s">
        <v>288</v>
      </c>
      <c r="F348" s="41" t="s">
        <v>288</v>
      </c>
      <c r="H348" s="4"/>
    </row>
    <row r="349" spans="1:8" customFormat="1" x14ac:dyDescent="0.3">
      <c r="A349" s="37"/>
      <c r="B349" s="52"/>
      <c r="C349" s="41" t="s">
        <v>287</v>
      </c>
      <c r="D349" s="41" t="s">
        <v>287</v>
      </c>
      <c r="E349" s="41" t="s">
        <v>287</v>
      </c>
      <c r="F349" s="41" t="s">
        <v>287</v>
      </c>
      <c r="H349" s="4"/>
    </row>
    <row r="350" spans="1:8" customFormat="1" x14ac:dyDescent="0.3">
      <c r="A350" s="37"/>
      <c r="B350" s="51" t="s">
        <v>289</v>
      </c>
      <c r="C350" s="41" t="s">
        <v>288</v>
      </c>
      <c r="D350" s="41" t="s">
        <v>288</v>
      </c>
      <c r="E350" s="41" t="s">
        <v>288</v>
      </c>
      <c r="F350" s="41" t="s">
        <v>287</v>
      </c>
      <c r="H350" s="4"/>
    </row>
    <row r="351" spans="1:8" customFormat="1" x14ac:dyDescent="0.3">
      <c r="A351" s="37"/>
      <c r="B351" s="59"/>
      <c r="C351" s="41" t="s">
        <v>288</v>
      </c>
      <c r="D351" s="41" t="s">
        <v>288</v>
      </c>
      <c r="E351" s="41" t="s">
        <v>287</v>
      </c>
      <c r="F351" s="41" t="s">
        <v>287</v>
      </c>
      <c r="H351" s="4"/>
    </row>
    <row r="352" spans="1:8" customFormat="1" x14ac:dyDescent="0.3">
      <c r="A352" s="37"/>
      <c r="B352" s="52"/>
      <c r="C352" s="41" t="s">
        <v>287</v>
      </c>
      <c r="D352" s="41" t="s">
        <v>287</v>
      </c>
      <c r="E352" s="41" t="s">
        <v>287</v>
      </c>
      <c r="F352" s="41" t="s">
        <v>287</v>
      </c>
      <c r="H352" s="4"/>
    </row>
    <row r="353" spans="1:8" customFormat="1" x14ac:dyDescent="0.3">
      <c r="A353" s="37"/>
      <c r="B353" s="51" t="s">
        <v>290</v>
      </c>
      <c r="C353" s="41" t="s">
        <v>287</v>
      </c>
      <c r="D353" s="41" t="s">
        <v>288</v>
      </c>
      <c r="E353" s="41" t="s">
        <v>291</v>
      </c>
      <c r="F353" s="41" t="s">
        <v>291</v>
      </c>
      <c r="H353" s="4"/>
    </row>
    <row r="354" spans="1:8" customFormat="1" x14ac:dyDescent="0.3">
      <c r="A354" s="37"/>
      <c r="B354" s="52"/>
      <c r="C354" s="41" t="s">
        <v>287</v>
      </c>
      <c r="D354" s="41" t="s">
        <v>287</v>
      </c>
      <c r="E354" s="41" t="s">
        <v>291</v>
      </c>
      <c r="F354" s="41" t="s">
        <v>291</v>
      </c>
      <c r="H354" s="4"/>
    </row>
    <row r="355" spans="1:8" customFormat="1" x14ac:dyDescent="0.3">
      <c r="A355" s="37"/>
      <c r="B355" s="51" t="s">
        <v>292</v>
      </c>
      <c r="C355" s="41" t="s">
        <v>288</v>
      </c>
      <c r="D355" s="41" t="s">
        <v>287</v>
      </c>
      <c r="E355" s="41" t="s">
        <v>291</v>
      </c>
      <c r="F355" s="41" t="s">
        <v>291</v>
      </c>
      <c r="H355" s="4"/>
    </row>
    <row r="356" spans="1:8" customFormat="1" x14ac:dyDescent="0.3">
      <c r="A356" s="37"/>
      <c r="B356" s="52"/>
      <c r="C356" s="41" t="s">
        <v>287</v>
      </c>
      <c r="D356" s="41" t="s">
        <v>287</v>
      </c>
      <c r="E356" s="41" t="s">
        <v>291</v>
      </c>
      <c r="F356" s="41" t="s">
        <v>291</v>
      </c>
      <c r="H356" s="4"/>
    </row>
    <row r="357" spans="1:8" customFormat="1" x14ac:dyDescent="0.3">
      <c r="A357" s="37"/>
      <c r="B357" s="38" t="s">
        <v>293</v>
      </c>
      <c r="C357" s="40"/>
      <c r="D357" s="40"/>
      <c r="E357" s="42"/>
      <c r="F357" s="42"/>
      <c r="H357" s="4"/>
    </row>
    <row r="358" spans="1:8" customFormat="1" x14ac:dyDescent="0.3">
      <c r="A358" s="37"/>
      <c r="B358" s="51" t="s">
        <v>294</v>
      </c>
      <c r="C358" s="41" t="s">
        <v>287</v>
      </c>
      <c r="D358" s="41" t="s">
        <v>288</v>
      </c>
      <c r="E358" s="41" t="s">
        <v>295</v>
      </c>
      <c r="F358" s="41" t="s">
        <v>288</v>
      </c>
      <c r="H358" s="4"/>
    </row>
    <row r="359" spans="1:8" customFormat="1" x14ac:dyDescent="0.3">
      <c r="A359" s="37"/>
      <c r="B359" s="52"/>
      <c r="C359" s="41" t="s">
        <v>287</v>
      </c>
      <c r="D359" s="41" t="s">
        <v>287</v>
      </c>
      <c r="E359" s="41" t="s">
        <v>295</v>
      </c>
      <c r="F359" s="41" t="s">
        <v>295</v>
      </c>
      <c r="H359" s="4"/>
    </row>
    <row r="360" spans="1:8" customFormat="1" x14ac:dyDescent="0.3">
      <c r="A360" s="37"/>
      <c r="B360" s="51" t="s">
        <v>296</v>
      </c>
      <c r="C360" s="41" t="s">
        <v>288</v>
      </c>
      <c r="D360" s="41" t="s">
        <v>287</v>
      </c>
      <c r="E360" s="41" t="s">
        <v>288</v>
      </c>
      <c r="F360" s="41" t="s">
        <v>295</v>
      </c>
      <c r="H360" s="4"/>
    </row>
    <row r="361" spans="1:8" customFormat="1" x14ac:dyDescent="0.3">
      <c r="A361" s="37"/>
      <c r="B361" s="52"/>
      <c r="C361" s="41" t="s">
        <v>287</v>
      </c>
      <c r="D361" s="41" t="s">
        <v>287</v>
      </c>
      <c r="E361" s="41" t="s">
        <v>295</v>
      </c>
      <c r="F361" s="41" t="s">
        <v>295</v>
      </c>
      <c r="H361" s="4"/>
    </row>
    <row r="362" spans="1:8" customFormat="1" x14ac:dyDescent="0.3">
      <c r="A362" s="37"/>
      <c r="B362" s="51" t="s">
        <v>297</v>
      </c>
      <c r="C362" s="41" t="s">
        <v>288</v>
      </c>
      <c r="D362" s="41" t="s">
        <v>287</v>
      </c>
      <c r="E362" s="41" t="s">
        <v>295</v>
      </c>
      <c r="F362" s="41" t="s">
        <v>288</v>
      </c>
      <c r="H362" s="4"/>
    </row>
    <row r="363" spans="1:8" customFormat="1" x14ac:dyDescent="0.3">
      <c r="A363" s="37"/>
      <c r="B363" s="52"/>
      <c r="C363" s="41" t="s">
        <v>287</v>
      </c>
      <c r="D363" s="41" t="s">
        <v>287</v>
      </c>
      <c r="E363" s="41" t="s">
        <v>295</v>
      </c>
      <c r="F363" s="41" t="s">
        <v>295</v>
      </c>
      <c r="H363" s="4"/>
    </row>
    <row r="364" spans="1:8" customFormat="1" x14ac:dyDescent="0.3">
      <c r="A364" s="37"/>
      <c r="B364" s="51" t="s">
        <v>297</v>
      </c>
      <c r="C364" s="41" t="s">
        <v>287</v>
      </c>
      <c r="D364" s="41" t="s">
        <v>288</v>
      </c>
      <c r="E364" s="41" t="s">
        <v>288</v>
      </c>
      <c r="F364" s="41" t="s">
        <v>295</v>
      </c>
      <c r="H364" s="4"/>
    </row>
    <row r="365" spans="1:8" customFormat="1" x14ac:dyDescent="0.3">
      <c r="A365" s="37"/>
      <c r="B365" s="52"/>
      <c r="C365" s="41" t="s">
        <v>287</v>
      </c>
      <c r="D365" s="41" t="s">
        <v>287</v>
      </c>
      <c r="E365" s="41" t="s">
        <v>295</v>
      </c>
      <c r="F365" s="41" t="s">
        <v>295</v>
      </c>
      <c r="H365" s="4"/>
    </row>
    <row r="366" spans="1:8" customFormat="1" x14ac:dyDescent="0.3">
      <c r="A366" s="37"/>
      <c r="B366" s="43" t="s">
        <v>298</v>
      </c>
      <c r="C366" s="41" t="s">
        <v>287</v>
      </c>
      <c r="D366" s="41" t="s">
        <v>295</v>
      </c>
      <c r="E366" s="41" t="s">
        <v>291</v>
      </c>
      <c r="F366" s="41" t="s">
        <v>291</v>
      </c>
      <c r="H366" s="4"/>
    </row>
    <row r="367" spans="1:8" customFormat="1" x14ac:dyDescent="0.3">
      <c r="A367" s="37"/>
      <c r="C367" s="4"/>
      <c r="D367" s="4"/>
      <c r="H367" s="4"/>
    </row>
    <row r="368" spans="1:8" customFormat="1" x14ac:dyDescent="0.3">
      <c r="A368" s="37"/>
      <c r="B368" s="38" t="s">
        <v>275</v>
      </c>
      <c r="C368" s="53" t="s">
        <v>276</v>
      </c>
      <c r="D368" s="58"/>
      <c r="E368" s="58"/>
      <c r="F368" s="54"/>
      <c r="H368" s="4"/>
    </row>
    <row r="369" spans="1:8" customFormat="1" x14ac:dyDescent="0.3">
      <c r="A369" s="37"/>
      <c r="B369" s="38" t="s">
        <v>299</v>
      </c>
      <c r="C369" s="53" t="s">
        <v>278</v>
      </c>
      <c r="D369" s="54"/>
      <c r="E369" s="53" t="s">
        <v>279</v>
      </c>
      <c r="F369" s="54"/>
      <c r="H369" s="4"/>
    </row>
    <row r="370" spans="1:8" customFormat="1" x14ac:dyDescent="0.3">
      <c r="A370" s="37"/>
      <c r="B370" s="39"/>
      <c r="C370" s="38" t="s">
        <v>280</v>
      </c>
      <c r="D370" s="38" t="s">
        <v>281</v>
      </c>
      <c r="E370" s="38" t="s">
        <v>282</v>
      </c>
      <c r="F370" s="38" t="s">
        <v>283</v>
      </c>
      <c r="H370" s="4"/>
    </row>
    <row r="371" spans="1:8" customFormat="1" x14ac:dyDescent="0.3">
      <c r="A371" s="37"/>
      <c r="B371" s="38"/>
      <c r="C371" s="38" t="s">
        <v>284</v>
      </c>
      <c r="D371" s="38" t="s">
        <v>284</v>
      </c>
      <c r="E371" s="38" t="s">
        <v>284</v>
      </c>
      <c r="F371" s="38" t="s">
        <v>284</v>
      </c>
      <c r="H371" s="4"/>
    </row>
    <row r="372" spans="1:8" customFormat="1" x14ac:dyDescent="0.3">
      <c r="A372" s="37"/>
      <c r="B372" s="38" t="s">
        <v>300</v>
      </c>
      <c r="C372" s="43" t="s">
        <v>301</v>
      </c>
      <c r="D372" s="43" t="s">
        <v>301</v>
      </c>
      <c r="E372" s="43" t="s">
        <v>301</v>
      </c>
      <c r="F372" s="43" t="s">
        <v>301</v>
      </c>
      <c r="H372" s="4"/>
    </row>
    <row r="373" spans="1:8" customFormat="1" x14ac:dyDescent="0.3">
      <c r="A373" s="37"/>
      <c r="C373" s="4"/>
      <c r="D373" s="4"/>
      <c r="H373" s="4"/>
    </row>
    <row r="374" spans="1:8" customFormat="1" x14ac:dyDescent="0.3">
      <c r="A374" s="37"/>
      <c r="B374" s="38" t="s">
        <v>275</v>
      </c>
      <c r="C374" s="53" t="s">
        <v>276</v>
      </c>
      <c r="D374" s="58"/>
      <c r="E374" s="58"/>
      <c r="F374" s="54"/>
      <c r="H374" s="4"/>
    </row>
    <row r="375" spans="1:8" customFormat="1" x14ac:dyDescent="0.3">
      <c r="A375" s="37"/>
      <c r="B375" s="38" t="s">
        <v>302</v>
      </c>
      <c r="C375" s="53" t="s">
        <v>278</v>
      </c>
      <c r="D375" s="54"/>
      <c r="E375" s="53" t="s">
        <v>279</v>
      </c>
      <c r="F375" s="54"/>
      <c r="H375" s="4"/>
    </row>
    <row r="376" spans="1:8" customFormat="1" x14ac:dyDescent="0.3">
      <c r="A376" s="37"/>
      <c r="B376" s="39"/>
      <c r="C376" s="38" t="s">
        <v>280</v>
      </c>
      <c r="D376" s="38" t="s">
        <v>281</v>
      </c>
      <c r="E376" s="38" t="s">
        <v>282</v>
      </c>
      <c r="F376" s="38" t="s">
        <v>283</v>
      </c>
      <c r="H376" s="4"/>
    </row>
    <row r="377" spans="1:8" customFormat="1" x14ac:dyDescent="0.3">
      <c r="A377" s="37"/>
      <c r="B377" s="38"/>
      <c r="C377" s="38" t="s">
        <v>284</v>
      </c>
      <c r="D377" s="38" t="s">
        <v>284</v>
      </c>
      <c r="E377" s="38" t="s">
        <v>284</v>
      </c>
      <c r="F377" s="38" t="s">
        <v>284</v>
      </c>
      <c r="H377" s="4"/>
    </row>
    <row r="378" spans="1:8" customFormat="1" x14ac:dyDescent="0.3">
      <c r="A378" s="37"/>
      <c r="B378" s="55" t="s">
        <v>300</v>
      </c>
      <c r="C378" s="44" t="s">
        <v>291</v>
      </c>
      <c r="D378" s="44"/>
      <c r="E378" s="44"/>
      <c r="F378" s="44"/>
      <c r="H378" s="4"/>
    </row>
    <row r="379" spans="1:8" customFormat="1" x14ac:dyDescent="0.3">
      <c r="A379" s="37"/>
      <c r="B379" s="56"/>
      <c r="C379" s="44" t="s">
        <v>291</v>
      </c>
      <c r="D379" s="44" t="s">
        <v>291</v>
      </c>
      <c r="E379" s="44"/>
      <c r="F379" s="44"/>
      <c r="H379" s="4"/>
    </row>
    <row r="380" spans="1:8" customFormat="1" x14ac:dyDescent="0.3">
      <c r="A380" s="37"/>
      <c r="B380" s="56"/>
      <c r="C380" s="44"/>
      <c r="D380" s="44"/>
      <c r="E380" s="44"/>
      <c r="F380" s="44" t="s">
        <v>291</v>
      </c>
      <c r="H380" s="4"/>
    </row>
    <row r="381" spans="1:8" customFormat="1" x14ac:dyDescent="0.3">
      <c r="A381" s="37"/>
      <c r="B381" s="56"/>
      <c r="C381" s="44"/>
      <c r="D381" s="44"/>
      <c r="E381" s="44" t="s">
        <v>291</v>
      </c>
      <c r="F381" s="44" t="s">
        <v>291</v>
      </c>
      <c r="H381" s="4"/>
    </row>
    <row r="382" spans="1:8" customFormat="1" x14ac:dyDescent="0.3">
      <c r="A382" s="37"/>
      <c r="B382" s="57"/>
      <c r="C382" s="43" t="s">
        <v>291</v>
      </c>
      <c r="D382" s="43" t="s">
        <v>291</v>
      </c>
      <c r="E382" s="43" t="s">
        <v>291</v>
      </c>
      <c r="F382" s="43" t="s">
        <v>291</v>
      </c>
      <c r="H382" s="4"/>
    </row>
  </sheetData>
  <mergeCells count="28">
    <mergeCell ref="A1:A3"/>
    <mergeCell ref="B1:B3"/>
    <mergeCell ref="C1:C3"/>
    <mergeCell ref="D1:D3"/>
    <mergeCell ref="E1:G1"/>
    <mergeCell ref="E343:F343"/>
    <mergeCell ref="B347:B349"/>
    <mergeCell ref="B350:B352"/>
    <mergeCell ref="N1:N3"/>
    <mergeCell ref="C337:H337"/>
    <mergeCell ref="C338:H338"/>
    <mergeCell ref="C339:H339"/>
    <mergeCell ref="H1:M1"/>
    <mergeCell ref="C342:F342"/>
    <mergeCell ref="C343:D343"/>
    <mergeCell ref="C375:D375"/>
    <mergeCell ref="E375:F375"/>
    <mergeCell ref="B378:B382"/>
    <mergeCell ref="B364:B365"/>
    <mergeCell ref="C368:F368"/>
    <mergeCell ref="C369:D369"/>
    <mergeCell ref="E369:F369"/>
    <mergeCell ref="C374:F374"/>
    <mergeCell ref="B353:B354"/>
    <mergeCell ref="B355:B356"/>
    <mergeCell ref="B358:B359"/>
    <mergeCell ref="B360:B361"/>
    <mergeCell ref="B362:B36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zoomScaleNormal="100" workbookViewId="0">
      <selection activeCell="E22" sqref="E22"/>
    </sheetView>
  </sheetViews>
  <sheetFormatPr defaultColWidth="9.109375" defaultRowHeight="14.4" x14ac:dyDescent="0.3"/>
  <cols>
    <col min="1" max="1" width="8.44140625" style="23" bestFit="1" customWidth="1"/>
    <col min="2" max="2" width="60.33203125" style="23" customWidth="1"/>
    <col min="3" max="3" width="8.33203125" style="24" bestFit="1" customWidth="1"/>
    <col min="4" max="4" width="9.109375" style="24" bestFit="1" customWidth="1"/>
    <col min="5" max="5" width="17.33203125" style="23" bestFit="1" customWidth="1"/>
    <col min="6" max="6" width="15.88671875" style="23" bestFit="1" customWidth="1"/>
    <col min="7" max="7" width="16.6640625" style="23" bestFit="1" customWidth="1"/>
    <col min="8" max="8" width="15.33203125" style="23" bestFit="1" customWidth="1"/>
    <col min="9" max="13" width="9.109375" style="23"/>
    <col min="14" max="14" width="25.5546875" style="23" customWidth="1"/>
    <col min="15" max="16384" width="9.109375" style="23"/>
  </cols>
  <sheetData>
    <row r="1" spans="1:14" customFormat="1" x14ac:dyDescent="0.3">
      <c r="A1" s="69" t="s">
        <v>0</v>
      </c>
      <c r="B1" s="70" t="s">
        <v>640</v>
      </c>
      <c r="C1" s="73" t="s">
        <v>1</v>
      </c>
      <c r="D1" s="73" t="s">
        <v>2</v>
      </c>
      <c r="E1" s="69" t="s">
        <v>3</v>
      </c>
      <c r="F1" s="69"/>
      <c r="G1" s="69"/>
      <c r="H1" s="65" t="s">
        <v>303</v>
      </c>
      <c r="I1" s="65"/>
      <c r="J1" s="65"/>
      <c r="K1" s="65"/>
      <c r="L1" s="65"/>
      <c r="M1" s="65"/>
      <c r="N1" s="60" t="s">
        <v>4</v>
      </c>
    </row>
    <row r="2" spans="1:14" customFormat="1" x14ac:dyDescent="0.3">
      <c r="A2" s="69"/>
      <c r="B2" s="71"/>
      <c r="C2" s="74"/>
      <c r="D2" s="74"/>
      <c r="E2" s="21" t="s">
        <v>5</v>
      </c>
      <c r="F2" s="21" t="s">
        <v>6</v>
      </c>
      <c r="G2" s="21" t="s">
        <v>7</v>
      </c>
      <c r="H2" s="46" t="s">
        <v>304</v>
      </c>
      <c r="I2" s="46" t="s">
        <v>305</v>
      </c>
      <c r="J2" s="46" t="s">
        <v>306</v>
      </c>
      <c r="K2" s="46" t="s">
        <v>307</v>
      </c>
      <c r="L2" s="46" t="s">
        <v>308</v>
      </c>
      <c r="M2" s="46" t="s">
        <v>309</v>
      </c>
      <c r="N2" s="61"/>
    </row>
    <row r="3" spans="1:14" customFormat="1" x14ac:dyDescent="0.3">
      <c r="A3" s="69"/>
      <c r="B3" s="72"/>
      <c r="C3" s="75"/>
      <c r="D3" s="75"/>
      <c r="E3" s="21"/>
      <c r="F3" s="21"/>
      <c r="G3" s="21"/>
      <c r="H3" s="47"/>
      <c r="I3" s="47"/>
      <c r="J3" s="47"/>
      <c r="K3" s="47"/>
      <c r="L3" s="47"/>
      <c r="M3" s="47"/>
      <c r="N3" s="62"/>
    </row>
    <row r="4" spans="1:14" ht="15" x14ac:dyDescent="0.25">
      <c r="A4" s="22" t="s">
        <v>310</v>
      </c>
      <c r="B4" s="22" t="s">
        <v>8</v>
      </c>
      <c r="C4" s="2"/>
      <c r="D4" s="2"/>
      <c r="E4" s="1" t="str">
        <f t="shared" ref="E4:E67" si="0">IF(LEFT(B4,5)="MSIOD","Y","N")</f>
        <v>N</v>
      </c>
      <c r="F4" s="1" t="str">
        <f t="shared" ref="F4:F67" si="1">IF(
AND(
LEFT(B4,3)="MSI",E4="N"),"Y","N")</f>
        <v>N</v>
      </c>
      <c r="G4" s="1" t="str">
        <f t="shared" ref="G4:G67" si="2">IF(LEFT(B4,5)="DDRIO","Y","N")</f>
        <v>N</v>
      </c>
      <c r="H4" s="48" t="s">
        <v>635</v>
      </c>
      <c r="I4" s="48" t="s">
        <v>635</v>
      </c>
      <c r="J4" s="48" t="s">
        <v>635</v>
      </c>
      <c r="K4" s="48" t="s">
        <v>635</v>
      </c>
      <c r="L4" s="48" t="s">
        <v>635</v>
      </c>
      <c r="M4" s="48" t="s">
        <v>635</v>
      </c>
      <c r="N4" s="22" t="s">
        <v>8</v>
      </c>
    </row>
    <row r="5" spans="1:14" ht="15" x14ac:dyDescent="0.25">
      <c r="A5" s="22" t="s">
        <v>311</v>
      </c>
      <c r="B5" s="22" t="s">
        <v>63</v>
      </c>
      <c r="C5" s="2">
        <v>1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48">
        <v>5.1580300000000001</v>
      </c>
      <c r="I5" s="48">
        <v>0.76977300000000004</v>
      </c>
      <c r="J5" s="48">
        <v>1.8985700000000001</v>
      </c>
      <c r="K5" s="48">
        <v>0.939384</v>
      </c>
      <c r="L5" s="48">
        <v>18.834499999999998</v>
      </c>
      <c r="M5" s="48">
        <v>42.231299999999997</v>
      </c>
      <c r="N5" s="22" t="s">
        <v>10</v>
      </c>
    </row>
    <row r="6" spans="1:14" ht="15" x14ac:dyDescent="0.25">
      <c r="A6" s="22" t="s">
        <v>312</v>
      </c>
      <c r="B6" s="22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48" t="s">
        <v>635</v>
      </c>
      <c r="I6" s="48" t="s">
        <v>635</v>
      </c>
      <c r="J6" s="48" t="s">
        <v>635</v>
      </c>
      <c r="K6" s="48" t="s">
        <v>635</v>
      </c>
      <c r="L6" s="48" t="s">
        <v>635</v>
      </c>
      <c r="M6" s="48" t="s">
        <v>635</v>
      </c>
      <c r="N6" s="22" t="s">
        <v>8</v>
      </c>
    </row>
    <row r="7" spans="1:14" ht="15" x14ac:dyDescent="0.25">
      <c r="A7" s="22" t="s">
        <v>313</v>
      </c>
      <c r="B7" s="22" t="s">
        <v>64</v>
      </c>
      <c r="C7" s="2">
        <v>1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48">
        <v>5.7777000000000003</v>
      </c>
      <c r="I7" s="48">
        <v>0.77350600000000003</v>
      </c>
      <c r="J7" s="48">
        <v>2.2512500000000002</v>
      </c>
      <c r="K7" s="48">
        <v>1.08307</v>
      </c>
      <c r="L7" s="48">
        <v>26.172799999999999</v>
      </c>
      <c r="M7" s="48">
        <v>49.378799999999998</v>
      </c>
      <c r="N7" s="22" t="s">
        <v>10</v>
      </c>
    </row>
    <row r="8" spans="1:14" ht="15" x14ac:dyDescent="0.25">
      <c r="A8" s="22" t="s">
        <v>314</v>
      </c>
      <c r="B8" s="22" t="s">
        <v>65</v>
      </c>
      <c r="C8" s="2">
        <v>1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48">
        <v>6.0640000000000001</v>
      </c>
      <c r="I8" s="48">
        <v>0.86454600000000004</v>
      </c>
      <c r="J8" s="48">
        <v>2.3639800000000002</v>
      </c>
      <c r="K8" s="48">
        <v>1.12466</v>
      </c>
      <c r="L8" s="48">
        <v>27.674299999999999</v>
      </c>
      <c r="M8" s="48">
        <v>51.5623</v>
      </c>
      <c r="N8" s="22" t="s">
        <v>10</v>
      </c>
    </row>
    <row r="9" spans="1:14" ht="15" x14ac:dyDescent="0.25">
      <c r="A9" s="22" t="s">
        <v>315</v>
      </c>
      <c r="B9" s="22" t="s">
        <v>66</v>
      </c>
      <c r="C9" s="2">
        <v>1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48">
        <v>6.1941100000000002</v>
      </c>
      <c r="I9" s="48">
        <v>0.89560499999999998</v>
      </c>
      <c r="J9" s="48">
        <v>2.4192200000000001</v>
      </c>
      <c r="K9" s="48">
        <v>1.0844499999999999</v>
      </c>
      <c r="L9" s="48">
        <v>24.6751</v>
      </c>
      <c r="M9" s="48">
        <v>51.220199999999998</v>
      </c>
      <c r="N9" s="22" t="s">
        <v>10</v>
      </c>
    </row>
    <row r="10" spans="1:14" ht="15" x14ac:dyDescent="0.25">
      <c r="A10" s="22" t="s">
        <v>316</v>
      </c>
      <c r="B10" s="22" t="s">
        <v>67</v>
      </c>
      <c r="C10" s="2">
        <v>1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48">
        <v>6.1728800000000001</v>
      </c>
      <c r="I10" s="48">
        <v>0.91812199999999999</v>
      </c>
      <c r="J10" s="48">
        <v>2.3624800000000001</v>
      </c>
      <c r="K10" s="48">
        <v>1.0909500000000001</v>
      </c>
      <c r="L10" s="48">
        <v>25.059100000000001</v>
      </c>
      <c r="M10" s="48">
        <v>50.767699999999998</v>
      </c>
      <c r="N10" s="22" t="s">
        <v>10</v>
      </c>
    </row>
    <row r="11" spans="1:14" ht="15" x14ac:dyDescent="0.25">
      <c r="A11" s="22" t="s">
        <v>317</v>
      </c>
      <c r="B11" s="22" t="s">
        <v>8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48" t="s">
        <v>635</v>
      </c>
      <c r="I11" s="48" t="s">
        <v>635</v>
      </c>
      <c r="J11" s="48" t="s">
        <v>635</v>
      </c>
      <c r="K11" s="48" t="s">
        <v>635</v>
      </c>
      <c r="L11" s="48" t="s">
        <v>635</v>
      </c>
      <c r="M11" s="48" t="s">
        <v>635</v>
      </c>
      <c r="N11" s="22" t="s">
        <v>8</v>
      </c>
    </row>
    <row r="12" spans="1:14" ht="15" x14ac:dyDescent="0.25">
      <c r="A12" s="22" t="s">
        <v>318</v>
      </c>
      <c r="B12" s="22" t="s">
        <v>68</v>
      </c>
      <c r="C12" s="2">
        <v>1</v>
      </c>
      <c r="D12" s="2" t="s">
        <v>9</v>
      </c>
      <c r="E12" s="1" t="str">
        <f t="shared" si="0"/>
        <v>N</v>
      </c>
      <c r="F12" s="1" t="str">
        <f t="shared" si="1"/>
        <v>N</v>
      </c>
      <c r="G12" s="1" t="str">
        <f t="shared" si="2"/>
        <v>Y</v>
      </c>
      <c r="H12" s="48">
        <v>7.2145400000000004</v>
      </c>
      <c r="I12" s="48">
        <v>0.90103800000000001</v>
      </c>
      <c r="J12" s="48">
        <v>2.8330700000000002</v>
      </c>
      <c r="K12" s="48">
        <v>1.2873300000000001</v>
      </c>
      <c r="L12" s="48">
        <v>35.3386</v>
      </c>
      <c r="M12" s="48">
        <v>60.391300000000001</v>
      </c>
      <c r="N12" s="22" t="s">
        <v>10</v>
      </c>
    </row>
    <row r="13" spans="1:14" ht="15" x14ac:dyDescent="0.25">
      <c r="A13" s="22" t="s">
        <v>319</v>
      </c>
      <c r="B13" s="22" t="s">
        <v>69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48">
        <v>7.7833800000000002</v>
      </c>
      <c r="I13" s="48">
        <v>1.01241</v>
      </c>
      <c r="J13" s="48">
        <v>3.0653000000000001</v>
      </c>
      <c r="K13" s="48">
        <v>1.3852899999999999</v>
      </c>
      <c r="L13" s="48">
        <v>38.792000000000002</v>
      </c>
      <c r="M13" s="48">
        <v>65.164000000000001</v>
      </c>
      <c r="N13" s="22" t="s">
        <v>10</v>
      </c>
    </row>
    <row r="14" spans="1:14" ht="15" x14ac:dyDescent="0.25">
      <c r="A14" s="22" t="s">
        <v>320</v>
      </c>
      <c r="B14" s="22" t="s">
        <v>70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48">
        <v>8.4664800000000007</v>
      </c>
      <c r="I14" s="48">
        <v>1.17435</v>
      </c>
      <c r="J14" s="48">
        <v>3.4727299999999999</v>
      </c>
      <c r="K14" s="48">
        <v>1.30376</v>
      </c>
      <c r="L14" s="48">
        <v>30.5001</v>
      </c>
      <c r="M14" s="48">
        <v>67.287400000000005</v>
      </c>
      <c r="N14" s="22" t="s">
        <v>10</v>
      </c>
    </row>
    <row r="15" spans="1:14" ht="15" x14ac:dyDescent="0.25">
      <c r="A15" s="22" t="s">
        <v>321</v>
      </c>
      <c r="B15" s="22" t="s">
        <v>71</v>
      </c>
      <c r="C15" s="2">
        <v>1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48">
        <v>2.5725699999999998</v>
      </c>
      <c r="I15" s="48">
        <v>0.40962700000000002</v>
      </c>
      <c r="J15" s="48">
        <v>0.82764400000000005</v>
      </c>
      <c r="K15" s="48">
        <v>0.57811900000000005</v>
      </c>
      <c r="L15" s="48">
        <v>5.0988899999999999</v>
      </c>
      <c r="M15" s="48">
        <v>21.874099999999999</v>
      </c>
      <c r="N15" s="22" t="s">
        <v>10</v>
      </c>
    </row>
    <row r="16" spans="1:14" ht="15" x14ac:dyDescent="0.25">
      <c r="A16" s="22" t="s">
        <v>322</v>
      </c>
      <c r="B16" s="22" t="s">
        <v>72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48">
        <v>8.6000499999999995</v>
      </c>
      <c r="I16" s="48">
        <v>1.21322</v>
      </c>
      <c r="J16" s="48">
        <v>3.5448300000000001</v>
      </c>
      <c r="K16" s="48">
        <v>1.3266</v>
      </c>
      <c r="L16" s="48">
        <v>31.392199999999999</v>
      </c>
      <c r="M16" s="48">
        <v>68.575299999999999</v>
      </c>
      <c r="N16" s="22" t="s">
        <v>10</v>
      </c>
    </row>
    <row r="17" spans="1:14" ht="15" x14ac:dyDescent="0.25">
      <c r="A17" s="22" t="s">
        <v>323</v>
      </c>
      <c r="B17" s="22" t="s">
        <v>8</v>
      </c>
      <c r="C17" s="2"/>
      <c r="D17" s="2"/>
      <c r="E17" s="1" t="str">
        <f t="shared" si="0"/>
        <v>N</v>
      </c>
      <c r="F17" s="1" t="str">
        <f t="shared" si="1"/>
        <v>N</v>
      </c>
      <c r="G17" s="1" t="str">
        <f t="shared" si="2"/>
        <v>N</v>
      </c>
      <c r="H17" s="48" t="s">
        <v>635</v>
      </c>
      <c r="I17" s="48" t="s">
        <v>635</v>
      </c>
      <c r="J17" s="48" t="s">
        <v>635</v>
      </c>
      <c r="K17" s="48" t="s">
        <v>635</v>
      </c>
      <c r="L17" s="48" t="s">
        <v>635</v>
      </c>
      <c r="M17" s="48" t="s">
        <v>635</v>
      </c>
      <c r="N17" s="22" t="s">
        <v>8</v>
      </c>
    </row>
    <row r="18" spans="1:14" ht="15" x14ac:dyDescent="0.25">
      <c r="A18" s="22" t="s">
        <v>324</v>
      </c>
      <c r="B18" s="22" t="s">
        <v>73</v>
      </c>
      <c r="C18" s="2">
        <v>1</v>
      </c>
      <c r="D18" s="2" t="s">
        <v>9</v>
      </c>
      <c r="E18" s="1" t="str">
        <f t="shared" si="0"/>
        <v>N</v>
      </c>
      <c r="F18" s="1" t="str">
        <f t="shared" si="1"/>
        <v>N</v>
      </c>
      <c r="G18" s="1" t="str">
        <f t="shared" si="2"/>
        <v>Y</v>
      </c>
      <c r="H18" s="48">
        <v>2.2246100000000002</v>
      </c>
      <c r="I18" s="48">
        <v>0.25538</v>
      </c>
      <c r="J18" s="48">
        <v>0.72018899999999997</v>
      </c>
      <c r="K18" s="48">
        <v>0.53264500000000004</v>
      </c>
      <c r="L18" s="48">
        <v>4.3099299999999996</v>
      </c>
      <c r="M18" s="48">
        <v>19.585799999999999</v>
      </c>
      <c r="N18" s="22" t="s">
        <v>10</v>
      </c>
    </row>
    <row r="19" spans="1:14" ht="15" x14ac:dyDescent="0.25">
      <c r="A19" s="22" t="s">
        <v>325</v>
      </c>
      <c r="B19" s="22" t="s">
        <v>74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48">
        <v>3.1202100000000002</v>
      </c>
      <c r="I19" s="48">
        <v>0.32664799999999999</v>
      </c>
      <c r="J19" s="48">
        <v>1.12829</v>
      </c>
      <c r="K19" s="48">
        <v>0.67728999999999995</v>
      </c>
      <c r="L19" s="48">
        <v>9.6003600000000002</v>
      </c>
      <c r="M19" s="48">
        <v>27.643799999999999</v>
      </c>
      <c r="N19" s="22" t="s">
        <v>10</v>
      </c>
    </row>
    <row r="20" spans="1:14" ht="15" x14ac:dyDescent="0.25">
      <c r="A20" s="22" t="s">
        <v>326</v>
      </c>
      <c r="B20" s="22" t="s">
        <v>75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48">
        <v>4.0806300000000002</v>
      </c>
      <c r="I20" s="48">
        <v>0.73828199999999999</v>
      </c>
      <c r="J20" s="48">
        <v>1.4305699999999999</v>
      </c>
      <c r="K20" s="48">
        <v>0.79081800000000002</v>
      </c>
      <c r="L20" s="48">
        <v>11.702299999999999</v>
      </c>
      <c r="M20" s="48">
        <v>33.635100000000001</v>
      </c>
      <c r="N20" s="22" t="s">
        <v>10</v>
      </c>
    </row>
    <row r="21" spans="1:14" ht="15" x14ac:dyDescent="0.25">
      <c r="A21" s="22" t="s">
        <v>327</v>
      </c>
      <c r="B21" s="22" t="s">
        <v>8</v>
      </c>
      <c r="C21" s="2"/>
      <c r="D21" s="2"/>
      <c r="E21" s="1" t="str">
        <f t="shared" si="0"/>
        <v>N</v>
      </c>
      <c r="F21" s="1" t="str">
        <f t="shared" si="1"/>
        <v>N</v>
      </c>
      <c r="G21" s="1" t="str">
        <f t="shared" si="2"/>
        <v>N</v>
      </c>
      <c r="H21" s="48" t="s">
        <v>635</v>
      </c>
      <c r="I21" s="48" t="s">
        <v>635</v>
      </c>
      <c r="J21" s="48" t="s">
        <v>635</v>
      </c>
      <c r="K21" s="48" t="s">
        <v>635</v>
      </c>
      <c r="L21" s="48" t="s">
        <v>635</v>
      </c>
      <c r="M21" s="48" t="s">
        <v>635</v>
      </c>
      <c r="N21" s="22" t="s">
        <v>8</v>
      </c>
    </row>
    <row r="22" spans="1:14" ht="15" x14ac:dyDescent="0.25">
      <c r="A22" s="22" t="s">
        <v>328</v>
      </c>
      <c r="B22" s="22" t="s">
        <v>76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48">
        <v>3.9462700000000002</v>
      </c>
      <c r="I22" s="48">
        <v>0.61394700000000002</v>
      </c>
      <c r="J22" s="48">
        <v>1.3945399999999999</v>
      </c>
      <c r="K22" s="48">
        <v>0.76152500000000001</v>
      </c>
      <c r="L22" s="48">
        <v>11.7186</v>
      </c>
      <c r="M22" s="48">
        <v>32.588000000000001</v>
      </c>
      <c r="N22" s="22" t="s">
        <v>10</v>
      </c>
    </row>
    <row r="23" spans="1:14" ht="15" x14ac:dyDescent="0.25">
      <c r="A23" s="22" t="s">
        <v>329</v>
      </c>
      <c r="B23" s="22" t="s">
        <v>77</v>
      </c>
      <c r="C23" s="2">
        <v>1</v>
      </c>
      <c r="D23" s="2" t="s">
        <v>9</v>
      </c>
      <c r="E23" s="1" t="str">
        <f t="shared" si="0"/>
        <v>N</v>
      </c>
      <c r="F23" s="1" t="str">
        <f t="shared" si="1"/>
        <v>N</v>
      </c>
      <c r="G23" s="1" t="str">
        <f t="shared" si="2"/>
        <v>Y</v>
      </c>
      <c r="H23" s="48">
        <v>4.35168</v>
      </c>
      <c r="I23" s="48">
        <v>0.59141100000000002</v>
      </c>
      <c r="J23" s="48">
        <v>1.5873900000000001</v>
      </c>
      <c r="K23" s="48">
        <v>0.83132499999999998</v>
      </c>
      <c r="L23" s="48">
        <v>13.792400000000001</v>
      </c>
      <c r="M23" s="48">
        <v>36.326799999999999</v>
      </c>
      <c r="N23" s="22" t="s">
        <v>10</v>
      </c>
    </row>
    <row r="24" spans="1:14" ht="15" x14ac:dyDescent="0.25">
      <c r="A24" s="22" t="s">
        <v>330</v>
      </c>
      <c r="B24" s="22" t="s">
        <v>78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48">
        <v>5.1996700000000002</v>
      </c>
      <c r="I24" s="48">
        <v>0.80767900000000004</v>
      </c>
      <c r="J24" s="48">
        <v>2.0423900000000001</v>
      </c>
      <c r="K24" s="48">
        <v>0.90751000000000004</v>
      </c>
      <c r="L24" s="48">
        <v>16.473400000000002</v>
      </c>
      <c r="M24" s="48">
        <v>43.052199999999999</v>
      </c>
      <c r="N24" s="22" t="s">
        <v>10</v>
      </c>
    </row>
    <row r="25" spans="1:14" ht="15" x14ac:dyDescent="0.25">
      <c r="A25" s="22" t="s">
        <v>331</v>
      </c>
      <c r="B25" s="22" t="s">
        <v>8</v>
      </c>
      <c r="C25" s="2"/>
      <c r="D25" s="2"/>
      <c r="E25" s="1" t="str">
        <f t="shared" si="0"/>
        <v>N</v>
      </c>
      <c r="F25" s="1" t="str">
        <f t="shared" si="1"/>
        <v>N</v>
      </c>
      <c r="G25" s="1" t="str">
        <f t="shared" si="2"/>
        <v>N</v>
      </c>
      <c r="H25" s="48" t="s">
        <v>635</v>
      </c>
      <c r="I25" s="48" t="s">
        <v>635</v>
      </c>
      <c r="J25" s="48" t="s">
        <v>635</v>
      </c>
      <c r="K25" s="48" t="s">
        <v>635</v>
      </c>
      <c r="L25" s="48" t="s">
        <v>635</v>
      </c>
      <c r="M25" s="48" t="s">
        <v>635</v>
      </c>
      <c r="N25" s="22" t="s">
        <v>8</v>
      </c>
    </row>
    <row r="26" spans="1:14" ht="15" x14ac:dyDescent="0.25">
      <c r="A26" s="22" t="s">
        <v>332</v>
      </c>
      <c r="B26" s="22" t="s">
        <v>8</v>
      </c>
      <c r="C26" s="2"/>
      <c r="D26" s="2"/>
      <c r="E26" s="1" t="str">
        <f t="shared" si="0"/>
        <v>N</v>
      </c>
      <c r="F26" s="1" t="str">
        <f t="shared" si="1"/>
        <v>N</v>
      </c>
      <c r="G26" s="1" t="str">
        <f t="shared" si="2"/>
        <v>N</v>
      </c>
      <c r="H26" s="48" t="s">
        <v>635</v>
      </c>
      <c r="I26" s="48" t="s">
        <v>635</v>
      </c>
      <c r="J26" s="48" t="s">
        <v>635</v>
      </c>
      <c r="K26" s="48" t="s">
        <v>635</v>
      </c>
      <c r="L26" s="48" t="s">
        <v>635</v>
      </c>
      <c r="M26" s="48" t="s">
        <v>635</v>
      </c>
      <c r="N26" s="22" t="s">
        <v>8</v>
      </c>
    </row>
    <row r="27" spans="1:14" ht="15" x14ac:dyDescent="0.25">
      <c r="A27" s="22" t="s">
        <v>333</v>
      </c>
      <c r="B27" s="22" t="s">
        <v>11</v>
      </c>
      <c r="C27" s="2"/>
      <c r="D27" s="2"/>
      <c r="E27" s="1" t="str">
        <f t="shared" si="0"/>
        <v>N</v>
      </c>
      <c r="F27" s="1" t="str">
        <f t="shared" si="1"/>
        <v>N</v>
      </c>
      <c r="G27" s="1" t="str">
        <f t="shared" si="2"/>
        <v>N</v>
      </c>
      <c r="H27" s="48" t="s">
        <v>635</v>
      </c>
      <c r="I27" s="48" t="s">
        <v>635</v>
      </c>
      <c r="J27" s="48" t="s">
        <v>635</v>
      </c>
      <c r="K27" s="48" t="s">
        <v>635</v>
      </c>
      <c r="L27" s="48" t="s">
        <v>635</v>
      </c>
      <c r="M27" s="48" t="s">
        <v>635</v>
      </c>
      <c r="N27" s="22" t="s">
        <v>11</v>
      </c>
    </row>
    <row r="28" spans="1:14" ht="15" x14ac:dyDescent="0.25">
      <c r="A28" s="22" t="s">
        <v>334</v>
      </c>
      <c r="B28" s="22" t="s">
        <v>8</v>
      </c>
      <c r="C28" s="2"/>
      <c r="D28" s="2"/>
      <c r="E28" s="1" t="str">
        <f t="shared" si="0"/>
        <v>N</v>
      </c>
      <c r="F28" s="1" t="str">
        <f t="shared" si="1"/>
        <v>N</v>
      </c>
      <c r="G28" s="1" t="str">
        <f t="shared" si="2"/>
        <v>N</v>
      </c>
      <c r="H28" s="48" t="s">
        <v>635</v>
      </c>
      <c r="I28" s="48" t="s">
        <v>635</v>
      </c>
      <c r="J28" s="48" t="s">
        <v>635</v>
      </c>
      <c r="K28" s="48" t="s">
        <v>635</v>
      </c>
      <c r="L28" s="48" t="s">
        <v>635</v>
      </c>
      <c r="M28" s="48" t="s">
        <v>635</v>
      </c>
      <c r="N28" s="22" t="s">
        <v>8</v>
      </c>
    </row>
    <row r="29" spans="1:14" ht="15" x14ac:dyDescent="0.25">
      <c r="A29" s="22" t="s">
        <v>335</v>
      </c>
      <c r="B29" s="18" t="s">
        <v>8</v>
      </c>
      <c r="C29" s="2"/>
      <c r="D29" s="2"/>
      <c r="E29" s="1" t="str">
        <f t="shared" si="0"/>
        <v>N</v>
      </c>
      <c r="F29" s="1" t="str">
        <f t="shared" si="1"/>
        <v>N</v>
      </c>
      <c r="G29" s="1" t="str">
        <f t="shared" si="2"/>
        <v>N</v>
      </c>
      <c r="H29" s="48" t="s">
        <v>635</v>
      </c>
      <c r="I29" s="48" t="s">
        <v>635</v>
      </c>
      <c r="J29" s="48" t="s">
        <v>635</v>
      </c>
      <c r="K29" s="48" t="s">
        <v>635</v>
      </c>
      <c r="L29" s="48" t="s">
        <v>635</v>
      </c>
      <c r="M29" s="48" t="s">
        <v>635</v>
      </c>
      <c r="N29" s="22" t="s">
        <v>8</v>
      </c>
    </row>
    <row r="30" spans="1:14" ht="15" x14ac:dyDescent="0.25">
      <c r="A30" s="22" t="s">
        <v>336</v>
      </c>
      <c r="B30" s="22" t="s">
        <v>8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48" t="s">
        <v>635</v>
      </c>
      <c r="I30" s="48" t="s">
        <v>635</v>
      </c>
      <c r="J30" s="48" t="s">
        <v>635</v>
      </c>
      <c r="K30" s="48" t="s">
        <v>635</v>
      </c>
      <c r="L30" s="48" t="s">
        <v>635</v>
      </c>
      <c r="M30" s="48" t="s">
        <v>635</v>
      </c>
      <c r="N30" s="22" t="s">
        <v>8</v>
      </c>
    </row>
    <row r="31" spans="1:14" ht="15" x14ac:dyDescent="0.25">
      <c r="A31" s="22" t="s">
        <v>337</v>
      </c>
      <c r="B31" s="22" t="s">
        <v>11</v>
      </c>
      <c r="C31" s="2"/>
      <c r="D31" s="2"/>
      <c r="E31" s="1" t="str">
        <f t="shared" si="0"/>
        <v>N</v>
      </c>
      <c r="F31" s="1" t="str">
        <f t="shared" si="1"/>
        <v>N</v>
      </c>
      <c r="G31" s="1" t="str">
        <f t="shared" si="2"/>
        <v>N</v>
      </c>
      <c r="H31" s="48" t="s">
        <v>635</v>
      </c>
      <c r="I31" s="48" t="s">
        <v>635</v>
      </c>
      <c r="J31" s="48" t="s">
        <v>635</v>
      </c>
      <c r="K31" s="48" t="s">
        <v>635</v>
      </c>
      <c r="L31" s="48" t="s">
        <v>635</v>
      </c>
      <c r="M31" s="48" t="s">
        <v>635</v>
      </c>
      <c r="N31" s="22" t="s">
        <v>11</v>
      </c>
    </row>
    <row r="32" spans="1:14" ht="15" x14ac:dyDescent="0.25">
      <c r="A32" s="22" t="s">
        <v>338</v>
      </c>
      <c r="B32" s="22" t="s">
        <v>8</v>
      </c>
      <c r="C32" s="2"/>
      <c r="D32" s="2"/>
      <c r="E32" s="1" t="str">
        <f t="shared" si="0"/>
        <v>N</v>
      </c>
      <c r="F32" s="1" t="str">
        <f t="shared" si="1"/>
        <v>N</v>
      </c>
      <c r="G32" s="1" t="str">
        <f t="shared" si="2"/>
        <v>N</v>
      </c>
      <c r="H32" s="48" t="s">
        <v>635</v>
      </c>
      <c r="I32" s="48" t="s">
        <v>635</v>
      </c>
      <c r="J32" s="48" t="s">
        <v>635</v>
      </c>
      <c r="K32" s="48" t="s">
        <v>635</v>
      </c>
      <c r="L32" s="48" t="s">
        <v>635</v>
      </c>
      <c r="M32" s="48" t="s">
        <v>635</v>
      </c>
      <c r="N32" s="22" t="s">
        <v>8</v>
      </c>
    </row>
    <row r="33" spans="1:14" x14ac:dyDescent="0.3">
      <c r="A33" s="22" t="s">
        <v>339</v>
      </c>
      <c r="B33" s="18" t="s">
        <v>8</v>
      </c>
      <c r="C33" s="2"/>
      <c r="D33" s="2"/>
      <c r="E33" s="1" t="str">
        <f t="shared" si="0"/>
        <v>N</v>
      </c>
      <c r="F33" s="1" t="str">
        <f t="shared" si="1"/>
        <v>N</v>
      </c>
      <c r="G33" s="1" t="str">
        <f t="shared" si="2"/>
        <v>N</v>
      </c>
      <c r="H33" s="48" t="s">
        <v>635</v>
      </c>
      <c r="I33" s="48" t="s">
        <v>635</v>
      </c>
      <c r="J33" s="48" t="s">
        <v>635</v>
      </c>
      <c r="K33" s="48" t="s">
        <v>635</v>
      </c>
      <c r="L33" s="48" t="s">
        <v>635</v>
      </c>
      <c r="M33" s="48" t="s">
        <v>635</v>
      </c>
      <c r="N33" s="22" t="s">
        <v>8</v>
      </c>
    </row>
    <row r="34" spans="1:14" x14ac:dyDescent="0.3">
      <c r="A34" s="22" t="s">
        <v>340</v>
      </c>
      <c r="B34" s="22" t="s">
        <v>8</v>
      </c>
      <c r="C34" s="2"/>
      <c r="D34" s="2"/>
      <c r="E34" s="1" t="str">
        <f t="shared" si="0"/>
        <v>N</v>
      </c>
      <c r="F34" s="1" t="str">
        <f t="shared" si="1"/>
        <v>N</v>
      </c>
      <c r="G34" s="1" t="str">
        <f t="shared" si="2"/>
        <v>N</v>
      </c>
      <c r="H34" s="48" t="s">
        <v>635</v>
      </c>
      <c r="I34" s="48" t="s">
        <v>635</v>
      </c>
      <c r="J34" s="48" t="s">
        <v>635</v>
      </c>
      <c r="K34" s="48" t="s">
        <v>635</v>
      </c>
      <c r="L34" s="48" t="s">
        <v>635</v>
      </c>
      <c r="M34" s="48" t="s">
        <v>635</v>
      </c>
      <c r="N34" s="22" t="s">
        <v>8</v>
      </c>
    </row>
    <row r="35" spans="1:14" x14ac:dyDescent="0.3">
      <c r="A35" s="22" t="s">
        <v>341</v>
      </c>
      <c r="B35" s="22" t="s">
        <v>11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48" t="s">
        <v>635</v>
      </c>
      <c r="I35" s="48" t="s">
        <v>635</v>
      </c>
      <c r="J35" s="48" t="s">
        <v>635</v>
      </c>
      <c r="K35" s="48" t="s">
        <v>635</v>
      </c>
      <c r="L35" s="48" t="s">
        <v>635</v>
      </c>
      <c r="M35" s="48" t="s">
        <v>635</v>
      </c>
      <c r="N35" s="22" t="s">
        <v>11</v>
      </c>
    </row>
    <row r="36" spans="1:14" x14ac:dyDescent="0.3">
      <c r="A36" s="22" t="s">
        <v>342</v>
      </c>
      <c r="B36" s="22" t="s">
        <v>81</v>
      </c>
      <c r="C36" s="2">
        <v>3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48">
        <v>4.83385</v>
      </c>
      <c r="I36" s="48">
        <v>0.93701699999999999</v>
      </c>
      <c r="J36" s="48">
        <v>2.4536899999999999</v>
      </c>
      <c r="K36" s="48">
        <v>0.70632200000000001</v>
      </c>
      <c r="L36" s="48">
        <v>13.9557</v>
      </c>
      <c r="M36" s="48">
        <v>41.630499999999998</v>
      </c>
      <c r="N36" s="22" t="s">
        <v>10</v>
      </c>
    </row>
    <row r="37" spans="1:14" x14ac:dyDescent="0.3">
      <c r="A37" s="22" t="s">
        <v>343</v>
      </c>
      <c r="B37" s="22" t="s">
        <v>8</v>
      </c>
      <c r="C37" s="2"/>
      <c r="D37" s="2"/>
      <c r="E37" s="1" t="str">
        <f t="shared" si="0"/>
        <v>N</v>
      </c>
      <c r="F37" s="1" t="str">
        <f t="shared" si="1"/>
        <v>N</v>
      </c>
      <c r="G37" s="1" t="str">
        <f t="shared" si="2"/>
        <v>N</v>
      </c>
      <c r="H37" s="48" t="s">
        <v>635</v>
      </c>
      <c r="I37" s="48" t="s">
        <v>635</v>
      </c>
      <c r="J37" s="48" t="s">
        <v>635</v>
      </c>
      <c r="K37" s="48" t="s">
        <v>635</v>
      </c>
      <c r="L37" s="48" t="s">
        <v>635</v>
      </c>
      <c r="M37" s="48" t="s">
        <v>635</v>
      </c>
      <c r="N37" s="22" t="s">
        <v>8</v>
      </c>
    </row>
    <row r="38" spans="1:14" x14ac:dyDescent="0.3">
      <c r="A38" s="22" t="s">
        <v>344</v>
      </c>
      <c r="B38" s="18" t="s">
        <v>8</v>
      </c>
      <c r="C38" s="2"/>
      <c r="D38" s="2"/>
      <c r="E38" s="1" t="str">
        <f t="shared" si="0"/>
        <v>N</v>
      </c>
      <c r="F38" s="1" t="str">
        <f t="shared" si="1"/>
        <v>N</v>
      </c>
      <c r="G38" s="1" t="str">
        <f t="shared" si="2"/>
        <v>N</v>
      </c>
      <c r="H38" s="48" t="s">
        <v>635</v>
      </c>
      <c r="I38" s="48" t="s">
        <v>635</v>
      </c>
      <c r="J38" s="48" t="s">
        <v>635</v>
      </c>
      <c r="K38" s="48" t="s">
        <v>635</v>
      </c>
      <c r="L38" s="48" t="s">
        <v>635</v>
      </c>
      <c r="M38" s="48" t="s">
        <v>635</v>
      </c>
      <c r="N38" s="22" t="s">
        <v>8</v>
      </c>
    </row>
    <row r="39" spans="1:14" ht="28.8" x14ac:dyDescent="0.3">
      <c r="A39" s="22" t="s">
        <v>345</v>
      </c>
      <c r="B39" s="22" t="s">
        <v>41</v>
      </c>
      <c r="C39" s="2"/>
      <c r="D39" s="2"/>
      <c r="E39" s="1" t="str">
        <f t="shared" si="0"/>
        <v>N</v>
      </c>
      <c r="F39" s="1" t="str">
        <f t="shared" si="1"/>
        <v>N</v>
      </c>
      <c r="G39" s="1" t="str">
        <f t="shared" si="2"/>
        <v>N</v>
      </c>
      <c r="H39" s="48" t="s">
        <v>635</v>
      </c>
      <c r="I39" s="48" t="s">
        <v>635</v>
      </c>
      <c r="J39" s="48" t="s">
        <v>635</v>
      </c>
      <c r="K39" s="48" t="s">
        <v>635</v>
      </c>
      <c r="L39" s="48" t="s">
        <v>635</v>
      </c>
      <c r="M39" s="48" t="s">
        <v>635</v>
      </c>
      <c r="N39" s="22" t="s">
        <v>82</v>
      </c>
    </row>
    <row r="40" spans="1:14" ht="72" x14ac:dyDescent="0.3">
      <c r="A40" s="22" t="s">
        <v>346</v>
      </c>
      <c r="B40" s="22" t="s">
        <v>15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48" t="s">
        <v>635</v>
      </c>
      <c r="I40" s="48" t="s">
        <v>635</v>
      </c>
      <c r="J40" s="48" t="s">
        <v>635</v>
      </c>
      <c r="K40" s="48" t="s">
        <v>635</v>
      </c>
      <c r="L40" s="48" t="s">
        <v>635</v>
      </c>
      <c r="M40" s="48" t="s">
        <v>635</v>
      </c>
      <c r="N40" s="22" t="s">
        <v>16</v>
      </c>
    </row>
    <row r="41" spans="1:14" ht="72" x14ac:dyDescent="0.3">
      <c r="A41" s="22" t="s">
        <v>347</v>
      </c>
      <c r="B41" s="22" t="s">
        <v>61</v>
      </c>
      <c r="C41" s="2"/>
      <c r="D41" s="2"/>
      <c r="E41" s="1" t="str">
        <f t="shared" si="0"/>
        <v>N</v>
      </c>
      <c r="F41" s="1" t="str">
        <f t="shared" si="1"/>
        <v>N</v>
      </c>
      <c r="G41" s="1" t="str">
        <f t="shared" si="2"/>
        <v>N</v>
      </c>
      <c r="H41" s="48" t="s">
        <v>635</v>
      </c>
      <c r="I41" s="48" t="s">
        <v>635</v>
      </c>
      <c r="J41" s="48" t="s">
        <v>635</v>
      </c>
      <c r="K41" s="48" t="s">
        <v>635</v>
      </c>
      <c r="L41" s="48" t="s">
        <v>635</v>
      </c>
      <c r="M41" s="48" t="s">
        <v>635</v>
      </c>
      <c r="N41" s="22" t="s">
        <v>16</v>
      </c>
    </row>
    <row r="42" spans="1:14" x14ac:dyDescent="0.3">
      <c r="A42" s="22" t="s">
        <v>348</v>
      </c>
      <c r="B42" s="22" t="s">
        <v>8</v>
      </c>
      <c r="C42" s="2"/>
      <c r="D42" s="2"/>
      <c r="E42" s="1" t="str">
        <f t="shared" si="0"/>
        <v>N</v>
      </c>
      <c r="F42" s="1" t="str">
        <f t="shared" si="1"/>
        <v>N</v>
      </c>
      <c r="G42" s="1" t="str">
        <f t="shared" si="2"/>
        <v>N</v>
      </c>
      <c r="H42" s="48" t="s">
        <v>635</v>
      </c>
      <c r="I42" s="48" t="s">
        <v>635</v>
      </c>
      <c r="J42" s="48" t="s">
        <v>635</v>
      </c>
      <c r="K42" s="48" t="s">
        <v>635</v>
      </c>
      <c r="L42" s="48" t="s">
        <v>635</v>
      </c>
      <c r="M42" s="48" t="s">
        <v>635</v>
      </c>
      <c r="N42" s="22" t="s">
        <v>8</v>
      </c>
    </row>
    <row r="43" spans="1:14" x14ac:dyDescent="0.3">
      <c r="A43" s="22" t="s">
        <v>349</v>
      </c>
      <c r="B43" s="22" t="s">
        <v>11</v>
      </c>
      <c r="C43" s="2"/>
      <c r="D43" s="2"/>
      <c r="E43" s="1" t="str">
        <f t="shared" si="0"/>
        <v>N</v>
      </c>
      <c r="F43" s="1" t="str">
        <f t="shared" si="1"/>
        <v>N</v>
      </c>
      <c r="G43" s="1" t="str">
        <f t="shared" si="2"/>
        <v>N</v>
      </c>
      <c r="H43" s="48" t="s">
        <v>635</v>
      </c>
      <c r="I43" s="48" t="s">
        <v>635</v>
      </c>
      <c r="J43" s="48" t="s">
        <v>635</v>
      </c>
      <c r="K43" s="48" t="s">
        <v>635</v>
      </c>
      <c r="L43" s="48" t="s">
        <v>635</v>
      </c>
      <c r="M43" s="48" t="s">
        <v>635</v>
      </c>
      <c r="N43" s="22" t="s">
        <v>11</v>
      </c>
    </row>
    <row r="44" spans="1:14" x14ac:dyDescent="0.3">
      <c r="A44" s="22" t="s">
        <v>350</v>
      </c>
      <c r="B44" s="22" t="s">
        <v>8</v>
      </c>
      <c r="C44" s="2"/>
      <c r="D44" s="2"/>
      <c r="E44" s="1" t="str">
        <f t="shared" si="0"/>
        <v>N</v>
      </c>
      <c r="F44" s="1" t="str">
        <f t="shared" si="1"/>
        <v>N</v>
      </c>
      <c r="G44" s="1" t="str">
        <f t="shared" si="2"/>
        <v>N</v>
      </c>
      <c r="H44" s="48" t="s">
        <v>635</v>
      </c>
      <c r="I44" s="48" t="s">
        <v>635</v>
      </c>
      <c r="J44" s="48" t="s">
        <v>635</v>
      </c>
      <c r="K44" s="48" t="s">
        <v>635</v>
      </c>
      <c r="L44" s="48" t="s">
        <v>635</v>
      </c>
      <c r="M44" s="48" t="s">
        <v>635</v>
      </c>
      <c r="N44" s="22" t="s">
        <v>8</v>
      </c>
    </row>
    <row r="45" spans="1:14" x14ac:dyDescent="0.3">
      <c r="A45" s="22" t="s">
        <v>351</v>
      </c>
      <c r="B45" s="18" t="s">
        <v>8</v>
      </c>
      <c r="C45" s="2"/>
      <c r="D45" s="2"/>
      <c r="E45" s="1" t="str">
        <f t="shared" si="0"/>
        <v>N</v>
      </c>
      <c r="F45" s="1" t="str">
        <f t="shared" si="1"/>
        <v>N</v>
      </c>
      <c r="G45" s="1" t="str">
        <f t="shared" si="2"/>
        <v>N</v>
      </c>
      <c r="H45" s="48" t="s">
        <v>635</v>
      </c>
      <c r="I45" s="48" t="s">
        <v>635</v>
      </c>
      <c r="J45" s="48" t="s">
        <v>635</v>
      </c>
      <c r="K45" s="48" t="s">
        <v>635</v>
      </c>
      <c r="L45" s="48" t="s">
        <v>635</v>
      </c>
      <c r="M45" s="48" t="s">
        <v>635</v>
      </c>
      <c r="N45" s="22" t="s">
        <v>8</v>
      </c>
    </row>
    <row r="46" spans="1:14" x14ac:dyDescent="0.3">
      <c r="A46" s="22" t="s">
        <v>352</v>
      </c>
      <c r="B46" s="22" t="s">
        <v>83</v>
      </c>
      <c r="C46" s="2">
        <v>1</v>
      </c>
      <c r="D46" s="2" t="s">
        <v>9</v>
      </c>
      <c r="E46" s="1" t="str">
        <f t="shared" si="0"/>
        <v>N</v>
      </c>
      <c r="F46" s="1" t="str">
        <f t="shared" si="1"/>
        <v>N</v>
      </c>
      <c r="G46" s="1" t="str">
        <f t="shared" si="2"/>
        <v>Y</v>
      </c>
      <c r="H46" s="48">
        <v>3.1536599999999999</v>
      </c>
      <c r="I46" s="48">
        <v>0.39325300000000002</v>
      </c>
      <c r="J46" s="48">
        <v>1.52389</v>
      </c>
      <c r="K46" s="48">
        <v>0.39344499999999999</v>
      </c>
      <c r="L46" s="48">
        <v>7.9660099999999998</v>
      </c>
      <c r="M46" s="48">
        <v>24.4861</v>
      </c>
      <c r="N46" s="22" t="s">
        <v>10</v>
      </c>
    </row>
    <row r="47" spans="1:14" x14ac:dyDescent="0.3">
      <c r="A47" s="22" t="s">
        <v>353</v>
      </c>
      <c r="B47" s="22" t="s">
        <v>84</v>
      </c>
      <c r="C47" s="2">
        <v>1</v>
      </c>
      <c r="D47" s="2" t="s">
        <v>9</v>
      </c>
      <c r="E47" s="1" t="str">
        <f t="shared" si="0"/>
        <v>N</v>
      </c>
      <c r="F47" s="1" t="str">
        <f t="shared" si="1"/>
        <v>N</v>
      </c>
      <c r="G47" s="1" t="str">
        <f t="shared" si="2"/>
        <v>Y</v>
      </c>
      <c r="H47" s="48">
        <v>5.2525300000000001</v>
      </c>
      <c r="I47" s="48">
        <v>0.638104</v>
      </c>
      <c r="J47" s="48">
        <v>1.96458</v>
      </c>
      <c r="K47" s="48">
        <v>0.95426200000000005</v>
      </c>
      <c r="L47" s="48">
        <v>19.662500000000001</v>
      </c>
      <c r="M47" s="48">
        <v>43.298099999999998</v>
      </c>
      <c r="N47" s="22" t="s">
        <v>10</v>
      </c>
    </row>
    <row r="48" spans="1:14" x14ac:dyDescent="0.3">
      <c r="A48" s="22" t="s">
        <v>354</v>
      </c>
      <c r="B48" s="22" t="s">
        <v>85</v>
      </c>
      <c r="C48" s="2">
        <v>1</v>
      </c>
      <c r="D48" s="2" t="s">
        <v>9</v>
      </c>
      <c r="E48" s="1" t="str">
        <f t="shared" si="0"/>
        <v>N</v>
      </c>
      <c r="F48" s="1" t="str">
        <f t="shared" si="1"/>
        <v>N</v>
      </c>
      <c r="G48" s="1" t="str">
        <f t="shared" si="2"/>
        <v>Y</v>
      </c>
      <c r="H48" s="48">
        <v>6.0150100000000002</v>
      </c>
      <c r="I48" s="48">
        <v>0.72851999999999995</v>
      </c>
      <c r="J48" s="48">
        <v>2.3300700000000001</v>
      </c>
      <c r="K48" s="48">
        <v>0.95963900000000002</v>
      </c>
      <c r="L48" s="48">
        <v>24.422999999999998</v>
      </c>
      <c r="M48" s="48">
        <v>47.2866</v>
      </c>
      <c r="N48" s="22" t="s">
        <v>10</v>
      </c>
    </row>
    <row r="49" spans="1:14" x14ac:dyDescent="0.3">
      <c r="A49" s="22" t="s">
        <v>355</v>
      </c>
      <c r="B49" s="22" t="s">
        <v>86</v>
      </c>
      <c r="C49" s="2">
        <v>1</v>
      </c>
      <c r="D49" s="2" t="s">
        <v>9</v>
      </c>
      <c r="E49" s="1" t="str">
        <f t="shared" si="0"/>
        <v>N</v>
      </c>
      <c r="F49" s="1" t="str">
        <f t="shared" si="1"/>
        <v>N</v>
      </c>
      <c r="G49" s="1" t="str">
        <f t="shared" si="2"/>
        <v>Y</v>
      </c>
      <c r="H49" s="48">
        <v>6.3741700000000003</v>
      </c>
      <c r="I49" s="48">
        <v>0.87340499999999999</v>
      </c>
      <c r="J49" s="48">
        <v>2.4463300000000001</v>
      </c>
      <c r="K49" s="48">
        <v>1.1653800000000001</v>
      </c>
      <c r="L49" s="48">
        <v>28.044</v>
      </c>
      <c r="M49" s="48">
        <v>53.393799999999999</v>
      </c>
      <c r="N49" s="22" t="s">
        <v>10</v>
      </c>
    </row>
    <row r="50" spans="1:14" x14ac:dyDescent="0.3">
      <c r="A50" s="22" t="s">
        <v>356</v>
      </c>
      <c r="B50" s="22" t="s">
        <v>20</v>
      </c>
      <c r="C50" s="2"/>
      <c r="D50" s="2"/>
      <c r="E50" s="1" t="str">
        <f t="shared" si="0"/>
        <v>N</v>
      </c>
      <c r="F50" s="1" t="str">
        <f t="shared" si="1"/>
        <v>N</v>
      </c>
      <c r="G50" s="1" t="str">
        <f t="shared" si="2"/>
        <v>N</v>
      </c>
      <c r="H50" s="48" t="s">
        <v>635</v>
      </c>
      <c r="I50" s="48" t="s">
        <v>635</v>
      </c>
      <c r="J50" s="48" t="s">
        <v>635</v>
      </c>
      <c r="K50" s="48" t="s">
        <v>635</v>
      </c>
      <c r="L50" s="48" t="s">
        <v>635</v>
      </c>
      <c r="M50" s="48" t="s">
        <v>635</v>
      </c>
      <c r="N50" s="22" t="s">
        <v>11</v>
      </c>
    </row>
    <row r="51" spans="1:14" x14ac:dyDescent="0.3">
      <c r="A51" s="22" t="s">
        <v>357</v>
      </c>
      <c r="B51" s="22" t="s">
        <v>87</v>
      </c>
      <c r="C51" s="2">
        <v>1</v>
      </c>
      <c r="D51" s="2" t="s">
        <v>9</v>
      </c>
      <c r="E51" s="1" t="str">
        <f t="shared" si="0"/>
        <v>N</v>
      </c>
      <c r="F51" s="1" t="str">
        <f t="shared" si="1"/>
        <v>N</v>
      </c>
      <c r="G51" s="1" t="str">
        <f t="shared" si="2"/>
        <v>Y</v>
      </c>
      <c r="H51" s="48">
        <v>6.6676900000000003</v>
      </c>
      <c r="I51" s="48">
        <v>0.85855599999999999</v>
      </c>
      <c r="J51" s="48">
        <v>2.6336300000000001</v>
      </c>
      <c r="K51" s="48">
        <v>1.14703</v>
      </c>
      <c r="L51" s="48">
        <v>27.680099999999999</v>
      </c>
      <c r="M51" s="48">
        <v>54.962299999999999</v>
      </c>
      <c r="N51" s="22" t="s">
        <v>10</v>
      </c>
    </row>
    <row r="52" spans="1:14" x14ac:dyDescent="0.3">
      <c r="A52" s="22" t="s">
        <v>358</v>
      </c>
      <c r="B52" s="22" t="s">
        <v>88</v>
      </c>
      <c r="C52" s="2">
        <v>1</v>
      </c>
      <c r="D52" s="2" t="s">
        <v>9</v>
      </c>
      <c r="E52" s="1" t="str">
        <f t="shared" si="0"/>
        <v>N</v>
      </c>
      <c r="F52" s="1" t="str">
        <f t="shared" si="1"/>
        <v>N</v>
      </c>
      <c r="G52" s="1" t="str">
        <f t="shared" si="2"/>
        <v>Y</v>
      </c>
      <c r="H52" s="48">
        <v>6.6543400000000004</v>
      </c>
      <c r="I52" s="48">
        <v>0.83398600000000001</v>
      </c>
      <c r="J52" s="48">
        <v>2.5839599999999998</v>
      </c>
      <c r="K52" s="48">
        <v>1.13809</v>
      </c>
      <c r="L52" s="48">
        <v>27.0518</v>
      </c>
      <c r="M52" s="48">
        <v>54.228999999999999</v>
      </c>
      <c r="N52" s="22" t="s">
        <v>10</v>
      </c>
    </row>
    <row r="53" spans="1:14" x14ac:dyDescent="0.3">
      <c r="A53" s="22" t="s">
        <v>359</v>
      </c>
      <c r="B53" s="22" t="s">
        <v>89</v>
      </c>
      <c r="C53" s="2">
        <v>1</v>
      </c>
      <c r="D53" s="2" t="s">
        <v>9</v>
      </c>
      <c r="E53" s="1" t="str">
        <f t="shared" si="0"/>
        <v>N</v>
      </c>
      <c r="F53" s="1" t="str">
        <f t="shared" si="1"/>
        <v>N</v>
      </c>
      <c r="G53" s="1" t="str">
        <f t="shared" si="2"/>
        <v>Y</v>
      </c>
      <c r="H53" s="48">
        <v>7.1908099999999999</v>
      </c>
      <c r="I53" s="48">
        <v>0.98249399999999998</v>
      </c>
      <c r="J53" s="48">
        <v>2.7401900000000001</v>
      </c>
      <c r="K53" s="48">
        <v>1.2770699999999999</v>
      </c>
      <c r="L53" s="48">
        <v>33.439700000000002</v>
      </c>
      <c r="M53" s="48">
        <v>59.155799999999999</v>
      </c>
      <c r="N53" s="22" t="s">
        <v>10</v>
      </c>
    </row>
    <row r="54" spans="1:14" x14ac:dyDescent="0.3">
      <c r="A54" s="22" t="s">
        <v>360</v>
      </c>
      <c r="B54" s="22" t="s">
        <v>90</v>
      </c>
      <c r="C54" s="2">
        <v>1</v>
      </c>
      <c r="D54" s="2" t="s">
        <v>9</v>
      </c>
      <c r="E54" s="1" t="str">
        <f t="shared" si="0"/>
        <v>N</v>
      </c>
      <c r="F54" s="1" t="str">
        <f t="shared" si="1"/>
        <v>N</v>
      </c>
      <c r="G54" s="1" t="str">
        <f t="shared" si="2"/>
        <v>Y</v>
      </c>
      <c r="H54" s="48">
        <v>8.0767199999999999</v>
      </c>
      <c r="I54" s="48">
        <v>1.08226</v>
      </c>
      <c r="J54" s="48">
        <v>3.1613799999999999</v>
      </c>
      <c r="K54" s="48">
        <v>1.37391</v>
      </c>
      <c r="L54" s="48">
        <v>39.502499999999998</v>
      </c>
      <c r="M54" s="48">
        <v>65.905000000000001</v>
      </c>
      <c r="N54" s="22" t="s">
        <v>10</v>
      </c>
    </row>
    <row r="55" spans="1:14" x14ac:dyDescent="0.3">
      <c r="A55" s="22" t="s">
        <v>361</v>
      </c>
      <c r="B55" s="22" t="s">
        <v>20</v>
      </c>
      <c r="C55" s="2"/>
      <c r="D55" s="2"/>
      <c r="E55" s="1" t="str">
        <f t="shared" si="0"/>
        <v>N</v>
      </c>
      <c r="F55" s="1" t="str">
        <f t="shared" si="1"/>
        <v>N</v>
      </c>
      <c r="G55" s="1" t="str">
        <f t="shared" si="2"/>
        <v>N</v>
      </c>
      <c r="H55" s="48" t="s">
        <v>635</v>
      </c>
      <c r="I55" s="48" t="s">
        <v>635</v>
      </c>
      <c r="J55" s="48" t="s">
        <v>635</v>
      </c>
      <c r="K55" s="48" t="s">
        <v>635</v>
      </c>
      <c r="L55" s="48" t="s">
        <v>635</v>
      </c>
      <c r="M55" s="48" t="s">
        <v>635</v>
      </c>
      <c r="N55" s="22" t="s">
        <v>11</v>
      </c>
    </row>
    <row r="56" spans="1:14" x14ac:dyDescent="0.3">
      <c r="A56" s="22" t="s">
        <v>362</v>
      </c>
      <c r="B56" s="22" t="s">
        <v>91</v>
      </c>
      <c r="C56" s="2">
        <v>1</v>
      </c>
      <c r="D56" s="2" t="s">
        <v>9</v>
      </c>
      <c r="E56" s="1" t="str">
        <f t="shared" si="0"/>
        <v>N</v>
      </c>
      <c r="F56" s="1" t="str">
        <f t="shared" si="1"/>
        <v>N</v>
      </c>
      <c r="G56" s="1" t="str">
        <f t="shared" si="2"/>
        <v>Y</v>
      </c>
      <c r="H56" s="48">
        <v>8.5822900000000004</v>
      </c>
      <c r="I56" s="48">
        <v>1.1428199999999999</v>
      </c>
      <c r="J56" s="48">
        <v>3.3900800000000002</v>
      </c>
      <c r="K56" s="48">
        <v>1.3677900000000001</v>
      </c>
      <c r="L56" s="48">
        <v>37.424999999999997</v>
      </c>
      <c r="M56" s="48">
        <v>68.094899999999996</v>
      </c>
      <c r="N56" s="22" t="s">
        <v>10</v>
      </c>
    </row>
    <row r="57" spans="1:14" x14ac:dyDescent="0.3">
      <c r="A57" s="22" t="s">
        <v>363</v>
      </c>
      <c r="B57" s="22" t="s">
        <v>92</v>
      </c>
      <c r="C57" s="2">
        <v>1</v>
      </c>
      <c r="D57" s="2" t="s">
        <v>9</v>
      </c>
      <c r="E57" s="1" t="str">
        <f t="shared" si="0"/>
        <v>N</v>
      </c>
      <c r="F57" s="1" t="str">
        <f t="shared" si="1"/>
        <v>N</v>
      </c>
      <c r="G57" s="1" t="str">
        <f t="shared" si="2"/>
        <v>Y</v>
      </c>
      <c r="H57" s="48">
        <v>3.0385399999999998</v>
      </c>
      <c r="I57" s="48">
        <v>0.58167899999999995</v>
      </c>
      <c r="J57" s="48">
        <v>1.3617999999999999</v>
      </c>
      <c r="K57" s="48">
        <v>0.47812100000000002</v>
      </c>
      <c r="L57" s="48">
        <v>5.2106199999999996</v>
      </c>
      <c r="M57" s="48">
        <v>25.5168</v>
      </c>
      <c r="N57" s="22" t="s">
        <v>10</v>
      </c>
    </row>
    <row r="58" spans="1:14" x14ac:dyDescent="0.3">
      <c r="A58" s="22" t="s">
        <v>364</v>
      </c>
      <c r="B58" s="22" t="s">
        <v>93</v>
      </c>
      <c r="C58" s="2">
        <v>1</v>
      </c>
      <c r="D58" s="2" t="s">
        <v>9</v>
      </c>
      <c r="E58" s="1" t="str">
        <f t="shared" si="0"/>
        <v>N</v>
      </c>
      <c r="F58" s="1" t="str">
        <f t="shared" si="1"/>
        <v>N</v>
      </c>
      <c r="G58" s="1" t="str">
        <f t="shared" si="2"/>
        <v>Y</v>
      </c>
      <c r="H58" s="48">
        <v>8.2532399999999999</v>
      </c>
      <c r="I58" s="48">
        <v>1.0367</v>
      </c>
      <c r="J58" s="48">
        <v>3.3319000000000001</v>
      </c>
      <c r="K58" s="48">
        <v>1.2103299999999999</v>
      </c>
      <c r="L58" s="48">
        <v>36.752800000000001</v>
      </c>
      <c r="M58" s="48">
        <v>63.503399999999999</v>
      </c>
      <c r="N58" s="22" t="s">
        <v>10</v>
      </c>
    </row>
    <row r="59" spans="1:14" x14ac:dyDescent="0.3">
      <c r="A59" s="22" t="s">
        <v>365</v>
      </c>
      <c r="B59" s="22" t="s">
        <v>94</v>
      </c>
      <c r="C59" s="2">
        <v>1</v>
      </c>
      <c r="D59" s="2" t="s">
        <v>9</v>
      </c>
      <c r="E59" s="1" t="str">
        <f t="shared" si="0"/>
        <v>N</v>
      </c>
      <c r="F59" s="1" t="str">
        <f t="shared" si="1"/>
        <v>N</v>
      </c>
      <c r="G59" s="1" t="str">
        <f t="shared" si="2"/>
        <v>Y</v>
      </c>
      <c r="H59" s="48">
        <v>8.7242300000000004</v>
      </c>
      <c r="I59" s="48">
        <v>1.2357499999999999</v>
      </c>
      <c r="J59" s="48">
        <v>3.5391300000000001</v>
      </c>
      <c r="K59" s="48">
        <v>1.3109299999999999</v>
      </c>
      <c r="L59" s="48">
        <v>36.5276</v>
      </c>
      <c r="M59" s="48">
        <v>68.114199999999997</v>
      </c>
      <c r="N59" s="22" t="s">
        <v>10</v>
      </c>
    </row>
    <row r="60" spans="1:14" x14ac:dyDescent="0.3">
      <c r="A60" s="22" t="s">
        <v>366</v>
      </c>
      <c r="B60" s="22" t="s">
        <v>20</v>
      </c>
      <c r="C60" s="2"/>
      <c r="D60" s="2"/>
      <c r="E60" s="1" t="str">
        <f t="shared" si="0"/>
        <v>N</v>
      </c>
      <c r="F60" s="1" t="str">
        <f t="shared" si="1"/>
        <v>N</v>
      </c>
      <c r="G60" s="1" t="str">
        <f t="shared" si="2"/>
        <v>N</v>
      </c>
      <c r="H60" s="48" t="s">
        <v>635</v>
      </c>
      <c r="I60" s="48" t="s">
        <v>635</v>
      </c>
      <c r="J60" s="48" t="s">
        <v>635</v>
      </c>
      <c r="K60" s="48" t="s">
        <v>635</v>
      </c>
      <c r="L60" s="48" t="s">
        <v>635</v>
      </c>
      <c r="M60" s="48" t="s">
        <v>635</v>
      </c>
      <c r="N60" s="22" t="s">
        <v>11</v>
      </c>
    </row>
    <row r="61" spans="1:14" x14ac:dyDescent="0.3">
      <c r="A61" s="22" t="s">
        <v>367</v>
      </c>
      <c r="B61" s="22" t="s">
        <v>95</v>
      </c>
      <c r="C61" s="2">
        <v>1</v>
      </c>
      <c r="D61" s="2" t="s">
        <v>9</v>
      </c>
      <c r="E61" s="1" t="str">
        <f t="shared" si="0"/>
        <v>N</v>
      </c>
      <c r="F61" s="1" t="str">
        <f t="shared" si="1"/>
        <v>N</v>
      </c>
      <c r="G61" s="1" t="str">
        <f t="shared" si="2"/>
        <v>Y</v>
      </c>
      <c r="H61" s="48">
        <v>4.03111</v>
      </c>
      <c r="I61" s="48">
        <v>0.52203100000000002</v>
      </c>
      <c r="J61" s="48">
        <v>1.4575100000000001</v>
      </c>
      <c r="K61" s="48">
        <v>0.754498</v>
      </c>
      <c r="L61" s="48">
        <v>12.954700000000001</v>
      </c>
      <c r="M61" s="48">
        <v>33.1616</v>
      </c>
      <c r="N61" s="22" t="s">
        <v>10</v>
      </c>
    </row>
    <row r="62" spans="1:14" x14ac:dyDescent="0.3">
      <c r="A62" s="22" t="s">
        <v>368</v>
      </c>
      <c r="B62" s="22" t="s">
        <v>96</v>
      </c>
      <c r="C62" s="2">
        <v>1</v>
      </c>
      <c r="D62" s="2" t="s">
        <v>9</v>
      </c>
      <c r="E62" s="1" t="str">
        <f t="shared" si="0"/>
        <v>N</v>
      </c>
      <c r="F62" s="1" t="str">
        <f t="shared" si="1"/>
        <v>N</v>
      </c>
      <c r="G62" s="1" t="str">
        <f t="shared" si="2"/>
        <v>Y</v>
      </c>
      <c r="H62" s="48">
        <v>4.2114399999999996</v>
      </c>
      <c r="I62" s="48">
        <v>0.67422400000000005</v>
      </c>
      <c r="J62" s="48">
        <v>1.48811</v>
      </c>
      <c r="K62" s="48">
        <v>0.74446400000000001</v>
      </c>
      <c r="L62" s="48">
        <v>12.5366</v>
      </c>
      <c r="M62" s="48">
        <v>33.284300000000002</v>
      </c>
      <c r="N62" s="22" t="s">
        <v>10</v>
      </c>
    </row>
    <row r="63" spans="1:14" x14ac:dyDescent="0.3">
      <c r="A63" s="22" t="s">
        <v>369</v>
      </c>
      <c r="B63" s="22" t="s">
        <v>97</v>
      </c>
      <c r="C63" s="2">
        <v>1</v>
      </c>
      <c r="D63" s="2" t="s">
        <v>9</v>
      </c>
      <c r="E63" s="1" t="str">
        <f t="shared" si="0"/>
        <v>N</v>
      </c>
      <c r="F63" s="1" t="str">
        <f t="shared" si="1"/>
        <v>N</v>
      </c>
      <c r="G63" s="1" t="str">
        <f t="shared" si="2"/>
        <v>Y</v>
      </c>
      <c r="H63" s="48">
        <v>4.5921599999999998</v>
      </c>
      <c r="I63" s="48">
        <v>0.55924600000000002</v>
      </c>
      <c r="J63" s="48">
        <v>1.6772199999999999</v>
      </c>
      <c r="K63" s="48">
        <v>0.85990699999999998</v>
      </c>
      <c r="L63" s="48">
        <v>16.412500000000001</v>
      </c>
      <c r="M63" s="48">
        <v>37.976999999999997</v>
      </c>
      <c r="N63" s="22" t="s">
        <v>10</v>
      </c>
    </row>
    <row r="64" spans="1:14" x14ac:dyDescent="0.3">
      <c r="A64" s="22" t="s">
        <v>370</v>
      </c>
      <c r="B64" s="22" t="s">
        <v>98</v>
      </c>
      <c r="C64" s="2">
        <v>1</v>
      </c>
      <c r="D64" s="2" t="s">
        <v>9</v>
      </c>
      <c r="E64" s="1" t="str">
        <f t="shared" si="0"/>
        <v>N</v>
      </c>
      <c r="F64" s="1" t="str">
        <f t="shared" si="1"/>
        <v>N</v>
      </c>
      <c r="G64" s="1" t="str">
        <f t="shared" si="2"/>
        <v>Y</v>
      </c>
      <c r="H64" s="48">
        <v>4.8749000000000002</v>
      </c>
      <c r="I64" s="48">
        <v>0.69501800000000002</v>
      </c>
      <c r="J64" s="48">
        <v>1.7589399999999999</v>
      </c>
      <c r="K64" s="48">
        <v>0.89064600000000005</v>
      </c>
      <c r="L64" s="48">
        <v>17.364799999999999</v>
      </c>
      <c r="M64" s="48">
        <v>39.580199999999998</v>
      </c>
      <c r="N64" s="22" t="s">
        <v>10</v>
      </c>
    </row>
    <row r="65" spans="1:14" x14ac:dyDescent="0.3">
      <c r="A65" s="22" t="s">
        <v>371</v>
      </c>
      <c r="B65" s="22" t="s">
        <v>20</v>
      </c>
      <c r="C65" s="2"/>
      <c r="D65" s="2"/>
      <c r="E65" s="1" t="str">
        <f t="shared" si="0"/>
        <v>N</v>
      </c>
      <c r="F65" s="1" t="str">
        <f t="shared" si="1"/>
        <v>N</v>
      </c>
      <c r="G65" s="1" t="str">
        <f t="shared" si="2"/>
        <v>N</v>
      </c>
      <c r="H65" s="48" t="s">
        <v>635</v>
      </c>
      <c r="I65" s="48" t="s">
        <v>635</v>
      </c>
      <c r="J65" s="48" t="s">
        <v>635</v>
      </c>
      <c r="K65" s="48" t="s">
        <v>635</v>
      </c>
      <c r="L65" s="48" t="s">
        <v>635</v>
      </c>
      <c r="M65" s="48" t="s">
        <v>635</v>
      </c>
      <c r="N65" s="22" t="s">
        <v>11</v>
      </c>
    </row>
    <row r="66" spans="1:14" x14ac:dyDescent="0.3">
      <c r="A66" s="22" t="s">
        <v>372</v>
      </c>
      <c r="B66" s="22" t="s">
        <v>99</v>
      </c>
      <c r="C66" s="2">
        <v>1</v>
      </c>
      <c r="D66" s="2" t="s">
        <v>9</v>
      </c>
      <c r="E66" s="1" t="str">
        <f t="shared" si="0"/>
        <v>N</v>
      </c>
      <c r="F66" s="1" t="str">
        <f t="shared" si="1"/>
        <v>N</v>
      </c>
      <c r="G66" s="1" t="str">
        <f t="shared" si="2"/>
        <v>Y</v>
      </c>
      <c r="H66" s="48">
        <v>5.1167800000000003</v>
      </c>
      <c r="I66" s="48">
        <v>0.77972900000000001</v>
      </c>
      <c r="J66" s="48">
        <v>1.9641299999999999</v>
      </c>
      <c r="K66" s="48">
        <v>0.86896300000000004</v>
      </c>
      <c r="L66" s="48">
        <v>16.1692</v>
      </c>
      <c r="M66" s="48">
        <v>41.312899999999999</v>
      </c>
      <c r="N66" s="22" t="s">
        <v>10</v>
      </c>
    </row>
    <row r="67" spans="1:14" x14ac:dyDescent="0.3">
      <c r="A67" s="22" t="s">
        <v>373</v>
      </c>
      <c r="B67" s="22" t="s">
        <v>100</v>
      </c>
      <c r="C67" s="2">
        <v>1</v>
      </c>
      <c r="D67" s="2" t="s">
        <v>9</v>
      </c>
      <c r="E67" s="1" t="str">
        <f t="shared" si="0"/>
        <v>N</v>
      </c>
      <c r="F67" s="1" t="str">
        <f t="shared" si="1"/>
        <v>N</v>
      </c>
      <c r="G67" s="1" t="str">
        <f t="shared" si="2"/>
        <v>Y</v>
      </c>
      <c r="H67" s="48">
        <v>3.43594</v>
      </c>
      <c r="I67" s="48">
        <v>0.52478800000000003</v>
      </c>
      <c r="J67" s="48">
        <v>1.5605800000000001</v>
      </c>
      <c r="K67" s="48">
        <v>0.44639899999999999</v>
      </c>
      <c r="L67" s="48">
        <v>8.6872100000000003</v>
      </c>
      <c r="M67" s="48">
        <v>26.393899999999999</v>
      </c>
      <c r="N67" s="22" t="s">
        <v>10</v>
      </c>
    </row>
    <row r="68" spans="1:14" x14ac:dyDescent="0.3">
      <c r="A68" s="22" t="s">
        <v>374</v>
      </c>
      <c r="B68" s="22" t="s">
        <v>101</v>
      </c>
      <c r="C68" s="2">
        <v>1</v>
      </c>
      <c r="D68" s="2" t="s">
        <v>9</v>
      </c>
      <c r="E68" s="1" t="str">
        <f t="shared" ref="E68:E131" si="3">IF(LEFT(B68,5)="MSIOD","Y","N")</f>
        <v>N</v>
      </c>
      <c r="F68" s="1" t="str">
        <f t="shared" ref="F68:F131" si="4">IF(
AND(
LEFT(B68,3)="MSI",E68="N"),"Y","N")</f>
        <v>N</v>
      </c>
      <c r="G68" s="1" t="str">
        <f t="shared" ref="G68:G131" si="5">IF(LEFT(B68,5)="DDRIO","Y","N")</f>
        <v>Y</v>
      </c>
      <c r="H68" s="48">
        <v>5.8642200000000004</v>
      </c>
      <c r="I68" s="48">
        <v>0.68584999999999996</v>
      </c>
      <c r="J68" s="48">
        <v>2.19841</v>
      </c>
      <c r="K68" s="48">
        <v>0.94585600000000003</v>
      </c>
      <c r="L68" s="48">
        <v>23.845500000000001</v>
      </c>
      <c r="M68" s="48">
        <v>45.600200000000001</v>
      </c>
      <c r="N68" s="22" t="s">
        <v>10</v>
      </c>
    </row>
    <row r="69" spans="1:14" x14ac:dyDescent="0.3">
      <c r="A69" s="22" t="s">
        <v>375</v>
      </c>
      <c r="B69" s="22" t="s">
        <v>102</v>
      </c>
      <c r="C69" s="2">
        <v>1</v>
      </c>
      <c r="D69" s="2" t="s">
        <v>9</v>
      </c>
      <c r="E69" s="1" t="str">
        <f t="shared" si="3"/>
        <v>N</v>
      </c>
      <c r="F69" s="1" t="str">
        <f t="shared" si="4"/>
        <v>N</v>
      </c>
      <c r="G69" s="1" t="str">
        <f t="shared" si="5"/>
        <v>Y</v>
      </c>
      <c r="H69" s="48">
        <v>7.5798199999999998</v>
      </c>
      <c r="I69" s="48">
        <v>0.91668400000000005</v>
      </c>
      <c r="J69" s="48">
        <v>2.9546999999999999</v>
      </c>
      <c r="K69" s="48">
        <v>1.2996799999999999</v>
      </c>
      <c r="L69" s="48">
        <v>34.3583</v>
      </c>
      <c r="M69" s="48">
        <v>61.969200000000001</v>
      </c>
      <c r="N69" s="22" t="s">
        <v>10</v>
      </c>
    </row>
    <row r="70" spans="1:14" x14ac:dyDescent="0.3">
      <c r="A70" s="22" t="s">
        <v>376</v>
      </c>
      <c r="B70" s="22" t="s">
        <v>103</v>
      </c>
      <c r="C70" s="2">
        <v>1</v>
      </c>
      <c r="D70" s="2" t="s">
        <v>9</v>
      </c>
      <c r="E70" s="1" t="str">
        <f t="shared" si="3"/>
        <v>N</v>
      </c>
      <c r="F70" s="1" t="str">
        <f t="shared" si="4"/>
        <v>N</v>
      </c>
      <c r="G70" s="1" t="str">
        <f t="shared" si="5"/>
        <v>Y</v>
      </c>
      <c r="H70" s="48">
        <v>3.2921800000000001</v>
      </c>
      <c r="I70" s="48">
        <v>0.72563699999999998</v>
      </c>
      <c r="J70" s="48">
        <v>1.44364</v>
      </c>
      <c r="K70" s="48">
        <v>0.51803999999999994</v>
      </c>
      <c r="L70" s="48">
        <v>5.3002700000000003</v>
      </c>
      <c r="M70" s="48">
        <v>27.347100000000001</v>
      </c>
      <c r="N70" s="22" t="s">
        <v>10</v>
      </c>
    </row>
    <row r="71" spans="1:14" x14ac:dyDescent="0.3">
      <c r="A71" s="22" t="s">
        <v>377</v>
      </c>
      <c r="B71" s="22" t="s">
        <v>104</v>
      </c>
      <c r="C71" s="2">
        <v>8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48">
        <v>3.4180799999999998</v>
      </c>
      <c r="I71" s="48">
        <v>0.65398699999999999</v>
      </c>
      <c r="J71" s="48">
        <v>1.13727</v>
      </c>
      <c r="K71" s="48">
        <v>0.66671800000000003</v>
      </c>
      <c r="L71" s="48">
        <v>7.80443</v>
      </c>
      <c r="M71" s="48">
        <v>27.536200000000001</v>
      </c>
      <c r="N71" s="22" t="s">
        <v>10</v>
      </c>
    </row>
    <row r="72" spans="1:14" x14ac:dyDescent="0.3">
      <c r="A72" s="22" t="s">
        <v>378</v>
      </c>
      <c r="B72" s="22" t="s">
        <v>105</v>
      </c>
      <c r="C72" s="2">
        <v>8</v>
      </c>
      <c r="D72" s="2" t="s">
        <v>9</v>
      </c>
      <c r="E72" s="1" t="str">
        <f t="shared" si="3"/>
        <v>N</v>
      </c>
      <c r="F72" s="1" t="str">
        <f t="shared" si="4"/>
        <v>Y</v>
      </c>
      <c r="G72" s="1" t="str">
        <f t="shared" si="5"/>
        <v>N</v>
      </c>
      <c r="H72" s="48">
        <v>2.9413999999999998</v>
      </c>
      <c r="I72" s="48">
        <v>0.50623700000000005</v>
      </c>
      <c r="J72" s="48">
        <v>0.95773900000000001</v>
      </c>
      <c r="K72" s="48">
        <v>0.607352</v>
      </c>
      <c r="L72" s="48">
        <v>6.1838100000000003</v>
      </c>
      <c r="M72" s="48">
        <v>24.118099999999998</v>
      </c>
      <c r="N72" s="22" t="s">
        <v>10</v>
      </c>
    </row>
    <row r="73" spans="1:14" x14ac:dyDescent="0.3">
      <c r="A73" s="22" t="s">
        <v>379</v>
      </c>
      <c r="B73" s="22" t="s">
        <v>106</v>
      </c>
      <c r="C73" s="2">
        <v>1</v>
      </c>
      <c r="D73" s="2" t="s">
        <v>9</v>
      </c>
      <c r="E73" s="1" t="str">
        <f t="shared" si="3"/>
        <v>N</v>
      </c>
      <c r="F73" s="1" t="str">
        <f t="shared" si="4"/>
        <v>N</v>
      </c>
      <c r="G73" s="1" t="str">
        <f t="shared" si="5"/>
        <v>Y</v>
      </c>
      <c r="H73" s="48">
        <v>2.7963200000000001</v>
      </c>
      <c r="I73" s="48">
        <v>0.56678700000000004</v>
      </c>
      <c r="J73" s="48">
        <v>0.93885300000000005</v>
      </c>
      <c r="K73" s="48">
        <v>0.47432400000000002</v>
      </c>
      <c r="L73" s="48">
        <v>4.20932</v>
      </c>
      <c r="M73" s="48">
        <v>21.102599999999999</v>
      </c>
      <c r="N73" s="22" t="s">
        <v>10</v>
      </c>
    </row>
    <row r="74" spans="1:14" x14ac:dyDescent="0.3">
      <c r="A74" s="22" t="s">
        <v>380</v>
      </c>
      <c r="B74" s="31" t="s">
        <v>247</v>
      </c>
      <c r="C74" s="2">
        <v>2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48">
        <v>2.2171799999999999</v>
      </c>
      <c r="I74" s="48">
        <v>0.35292299999999999</v>
      </c>
      <c r="J74" s="48">
        <v>0.731545</v>
      </c>
      <c r="K74" s="48">
        <v>0.44370500000000002</v>
      </c>
      <c r="L74" s="48">
        <v>3.56751</v>
      </c>
      <c r="M74" s="48">
        <v>18.016400000000001</v>
      </c>
      <c r="N74" s="22" t="s">
        <v>10</v>
      </c>
    </row>
    <row r="75" spans="1:14" x14ac:dyDescent="0.3">
      <c r="A75" s="22" t="s">
        <v>381</v>
      </c>
      <c r="B75" s="22" t="s">
        <v>107</v>
      </c>
      <c r="C75" s="2">
        <v>1</v>
      </c>
      <c r="D75" s="2" t="s">
        <v>9</v>
      </c>
      <c r="E75" s="1" t="str">
        <f t="shared" si="3"/>
        <v>N</v>
      </c>
      <c r="F75" s="1" t="str">
        <f t="shared" si="4"/>
        <v>N</v>
      </c>
      <c r="G75" s="1" t="str">
        <f t="shared" si="5"/>
        <v>Y</v>
      </c>
      <c r="H75" s="48">
        <v>3.6621600000000001</v>
      </c>
      <c r="I75" s="48">
        <v>0.65861199999999998</v>
      </c>
      <c r="J75" s="48">
        <v>1.3774900000000001</v>
      </c>
      <c r="K75" s="48">
        <v>0.63809400000000005</v>
      </c>
      <c r="L75" s="48">
        <v>8.6126299999999993</v>
      </c>
      <c r="M75" s="48">
        <v>29.647400000000001</v>
      </c>
      <c r="N75" s="22" t="s">
        <v>10</v>
      </c>
    </row>
    <row r="76" spans="1:14" x14ac:dyDescent="0.3">
      <c r="A76" s="22" t="s">
        <v>382</v>
      </c>
      <c r="B76" s="22" t="s">
        <v>108</v>
      </c>
      <c r="C76" s="2">
        <v>1</v>
      </c>
      <c r="D76" s="2" t="s">
        <v>9</v>
      </c>
      <c r="E76" s="1" t="str">
        <f t="shared" si="3"/>
        <v>N</v>
      </c>
      <c r="F76" s="1" t="str">
        <f t="shared" si="4"/>
        <v>N</v>
      </c>
      <c r="G76" s="1" t="str">
        <f t="shared" si="5"/>
        <v>Y</v>
      </c>
      <c r="H76" s="48">
        <v>6.5729499999999996</v>
      </c>
      <c r="I76" s="48">
        <v>0.85151399999999999</v>
      </c>
      <c r="J76" s="48">
        <v>2.4505699999999999</v>
      </c>
      <c r="K76" s="48">
        <v>1.14594</v>
      </c>
      <c r="L76" s="48">
        <v>25.785599999999999</v>
      </c>
      <c r="M76" s="48">
        <v>52.992400000000004</v>
      </c>
      <c r="N76" s="22" t="s">
        <v>10</v>
      </c>
    </row>
    <row r="77" spans="1:14" x14ac:dyDescent="0.3">
      <c r="A77" s="22" t="s">
        <v>383</v>
      </c>
      <c r="B77" s="22" t="s">
        <v>109</v>
      </c>
      <c r="C77" s="2">
        <v>1</v>
      </c>
      <c r="D77" s="2" t="s">
        <v>9</v>
      </c>
      <c r="E77" s="1" t="str">
        <f t="shared" si="3"/>
        <v>N</v>
      </c>
      <c r="F77" s="1" t="str">
        <f t="shared" si="4"/>
        <v>N</v>
      </c>
      <c r="G77" s="1" t="str">
        <f t="shared" si="5"/>
        <v>Y</v>
      </c>
      <c r="H77" s="48">
        <v>4.86564</v>
      </c>
      <c r="I77" s="48">
        <v>0.98979399999999995</v>
      </c>
      <c r="J77" s="48">
        <v>1.958</v>
      </c>
      <c r="K77" s="48">
        <v>0.74099700000000002</v>
      </c>
      <c r="L77" s="48">
        <v>14.251899999999999</v>
      </c>
      <c r="M77" s="48">
        <v>38.090299999999999</v>
      </c>
      <c r="N77" s="22" t="s">
        <v>10</v>
      </c>
    </row>
    <row r="78" spans="1:14" x14ac:dyDescent="0.3">
      <c r="A78" s="22" t="s">
        <v>384</v>
      </c>
      <c r="B78" s="22" t="s">
        <v>8</v>
      </c>
      <c r="C78" s="2"/>
      <c r="D78" s="2"/>
      <c r="E78" s="1" t="str">
        <f t="shared" si="3"/>
        <v>N</v>
      </c>
      <c r="F78" s="1" t="str">
        <f t="shared" si="4"/>
        <v>N</v>
      </c>
      <c r="G78" s="1" t="str">
        <f t="shared" si="5"/>
        <v>N</v>
      </c>
      <c r="H78" s="48" t="s">
        <v>635</v>
      </c>
      <c r="I78" s="48" t="s">
        <v>635</v>
      </c>
      <c r="J78" s="48" t="s">
        <v>635</v>
      </c>
      <c r="K78" s="48" t="s">
        <v>635</v>
      </c>
      <c r="L78" s="48" t="s">
        <v>635</v>
      </c>
      <c r="M78" s="48" t="s">
        <v>635</v>
      </c>
      <c r="N78" s="22" t="s">
        <v>8</v>
      </c>
    </row>
    <row r="79" spans="1:14" x14ac:dyDescent="0.3">
      <c r="A79" s="22" t="s">
        <v>385</v>
      </c>
      <c r="B79" s="22" t="s">
        <v>110</v>
      </c>
      <c r="C79" s="2">
        <v>1</v>
      </c>
      <c r="D79" s="2" t="s">
        <v>9</v>
      </c>
      <c r="E79" s="1" t="str">
        <f t="shared" si="3"/>
        <v>N</v>
      </c>
      <c r="F79" s="1" t="str">
        <f t="shared" si="4"/>
        <v>N</v>
      </c>
      <c r="G79" s="1" t="str">
        <f t="shared" si="5"/>
        <v>Y</v>
      </c>
      <c r="H79" s="48">
        <v>5.30063</v>
      </c>
      <c r="I79" s="48">
        <v>0.87185299999999999</v>
      </c>
      <c r="J79" s="48">
        <v>1.85608</v>
      </c>
      <c r="K79" s="48">
        <v>0.890455</v>
      </c>
      <c r="L79" s="48">
        <v>19.9971</v>
      </c>
      <c r="M79" s="48">
        <v>40.6541</v>
      </c>
      <c r="N79" s="22" t="s">
        <v>10</v>
      </c>
    </row>
    <row r="80" spans="1:14" x14ac:dyDescent="0.3">
      <c r="A80" s="22" t="s">
        <v>386</v>
      </c>
      <c r="B80" s="22" t="s">
        <v>111</v>
      </c>
      <c r="C80" s="2">
        <v>1</v>
      </c>
      <c r="D80" s="2" t="s">
        <v>9</v>
      </c>
      <c r="E80" s="1" t="str">
        <f t="shared" si="3"/>
        <v>N</v>
      </c>
      <c r="F80" s="1" t="str">
        <f t="shared" si="4"/>
        <v>N</v>
      </c>
      <c r="G80" s="1" t="str">
        <f t="shared" si="5"/>
        <v>Y</v>
      </c>
      <c r="H80" s="48">
        <v>6.0441900000000004</v>
      </c>
      <c r="I80" s="48">
        <v>1.0829</v>
      </c>
      <c r="J80" s="48">
        <v>2.3277000000000001</v>
      </c>
      <c r="K80" s="48">
        <v>0.97077800000000003</v>
      </c>
      <c r="L80" s="48">
        <v>21.773599999999998</v>
      </c>
      <c r="M80" s="48">
        <v>47.536099999999998</v>
      </c>
      <c r="N80" s="22" t="s">
        <v>10</v>
      </c>
    </row>
    <row r="81" spans="1:14" x14ac:dyDescent="0.3">
      <c r="A81" s="22" t="s">
        <v>387</v>
      </c>
      <c r="B81" s="22" t="s">
        <v>112</v>
      </c>
      <c r="C81" s="2">
        <v>1</v>
      </c>
      <c r="D81" s="2" t="s">
        <v>9</v>
      </c>
      <c r="E81" s="1" t="str">
        <f t="shared" si="3"/>
        <v>N</v>
      </c>
      <c r="F81" s="1" t="str">
        <f t="shared" si="4"/>
        <v>N</v>
      </c>
      <c r="G81" s="1" t="str">
        <f t="shared" si="5"/>
        <v>Y</v>
      </c>
      <c r="H81" s="48">
        <v>5.6591699999999996</v>
      </c>
      <c r="I81" s="48">
        <v>0.90495800000000004</v>
      </c>
      <c r="J81" s="48">
        <v>2.1469999999999998</v>
      </c>
      <c r="K81" s="48">
        <v>0.95686599999999999</v>
      </c>
      <c r="L81" s="48">
        <v>21.207000000000001</v>
      </c>
      <c r="M81" s="48">
        <v>45.325400000000002</v>
      </c>
      <c r="N81" s="22" t="s">
        <v>10</v>
      </c>
    </row>
    <row r="82" spans="1:14" x14ac:dyDescent="0.3">
      <c r="A82" s="22" t="s">
        <v>388</v>
      </c>
      <c r="B82" s="22" t="s">
        <v>113</v>
      </c>
      <c r="C82" s="2">
        <v>1</v>
      </c>
      <c r="D82" s="2" t="s">
        <v>9</v>
      </c>
      <c r="E82" s="1" t="str">
        <f t="shared" si="3"/>
        <v>N</v>
      </c>
      <c r="F82" s="1" t="str">
        <f t="shared" si="4"/>
        <v>N</v>
      </c>
      <c r="G82" s="1" t="str">
        <f t="shared" si="5"/>
        <v>Y</v>
      </c>
      <c r="H82" s="48">
        <v>6.3292400000000004</v>
      </c>
      <c r="I82" s="48">
        <v>1.0232399999999999</v>
      </c>
      <c r="J82" s="48">
        <v>2.4405999999999999</v>
      </c>
      <c r="K82" s="48">
        <v>1.03853</v>
      </c>
      <c r="L82" s="48">
        <v>23.946100000000001</v>
      </c>
      <c r="M82" s="48">
        <v>50.345199999999998</v>
      </c>
      <c r="N82" s="22" t="s">
        <v>10</v>
      </c>
    </row>
    <row r="83" spans="1:14" x14ac:dyDescent="0.3">
      <c r="A83" s="22" t="s">
        <v>389</v>
      </c>
      <c r="B83" s="22" t="s">
        <v>8</v>
      </c>
      <c r="C83" s="2"/>
      <c r="D83" s="2"/>
      <c r="E83" s="1" t="str">
        <f t="shared" si="3"/>
        <v>N</v>
      </c>
      <c r="F83" s="1" t="str">
        <f t="shared" si="4"/>
        <v>N</v>
      </c>
      <c r="G83" s="1" t="str">
        <f t="shared" si="5"/>
        <v>N</v>
      </c>
      <c r="H83" s="48" t="s">
        <v>635</v>
      </c>
      <c r="I83" s="48" t="s">
        <v>635</v>
      </c>
      <c r="J83" s="48" t="s">
        <v>635</v>
      </c>
      <c r="K83" s="48" t="s">
        <v>635</v>
      </c>
      <c r="L83" s="48" t="s">
        <v>635</v>
      </c>
      <c r="M83" s="48" t="s">
        <v>635</v>
      </c>
      <c r="N83" s="22" t="s">
        <v>8</v>
      </c>
    </row>
    <row r="84" spans="1:14" x14ac:dyDescent="0.3">
      <c r="A84" s="22" t="s">
        <v>390</v>
      </c>
      <c r="B84" s="22" t="s">
        <v>244</v>
      </c>
      <c r="C84" s="2">
        <v>2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48">
        <v>2.7861799999999999</v>
      </c>
      <c r="I84" s="48">
        <v>0.51372200000000001</v>
      </c>
      <c r="J84" s="48">
        <v>0.91198699999999999</v>
      </c>
      <c r="K84" s="48">
        <v>0.53544000000000003</v>
      </c>
      <c r="L84" s="48">
        <v>5.5701700000000001</v>
      </c>
      <c r="M84" s="48">
        <v>22.097799999999999</v>
      </c>
      <c r="N84" s="22" t="s">
        <v>10</v>
      </c>
    </row>
    <row r="85" spans="1:14" x14ac:dyDescent="0.3">
      <c r="A85" s="22" t="s">
        <v>391</v>
      </c>
      <c r="B85" s="22" t="s">
        <v>114</v>
      </c>
      <c r="C85" s="2">
        <v>8</v>
      </c>
      <c r="D85" s="2" t="s">
        <v>9</v>
      </c>
      <c r="E85" s="1" t="str">
        <f t="shared" si="3"/>
        <v>N</v>
      </c>
      <c r="F85" s="1" t="str">
        <f t="shared" si="4"/>
        <v>Y</v>
      </c>
      <c r="G85" s="1" t="str">
        <f t="shared" si="5"/>
        <v>N</v>
      </c>
      <c r="H85" s="48">
        <v>2.0948600000000002</v>
      </c>
      <c r="I85" s="48">
        <v>0.30359199999999997</v>
      </c>
      <c r="J85" s="48">
        <v>0.61768999999999996</v>
      </c>
      <c r="K85" s="48">
        <v>0.46934199999999998</v>
      </c>
      <c r="L85" s="48">
        <v>2.9633400000000001</v>
      </c>
      <c r="M85" s="48">
        <v>17.026700000000002</v>
      </c>
      <c r="N85" s="22" t="s">
        <v>10</v>
      </c>
    </row>
    <row r="86" spans="1:14" x14ac:dyDescent="0.3">
      <c r="A86" s="22" t="s">
        <v>392</v>
      </c>
      <c r="B86" s="22" t="s">
        <v>8</v>
      </c>
      <c r="C86" s="2"/>
      <c r="D86" s="2"/>
      <c r="E86" s="1" t="str">
        <f t="shared" si="3"/>
        <v>N</v>
      </c>
      <c r="F86" s="1" t="str">
        <f t="shared" si="4"/>
        <v>N</v>
      </c>
      <c r="G86" s="1" t="str">
        <f t="shared" si="5"/>
        <v>N</v>
      </c>
      <c r="H86" s="48" t="s">
        <v>635</v>
      </c>
      <c r="I86" s="48" t="s">
        <v>635</v>
      </c>
      <c r="J86" s="48" t="s">
        <v>635</v>
      </c>
      <c r="K86" s="48" t="s">
        <v>635</v>
      </c>
      <c r="L86" s="48" t="s">
        <v>635</v>
      </c>
      <c r="M86" s="48" t="s">
        <v>635</v>
      </c>
      <c r="N86" s="22" t="s">
        <v>8</v>
      </c>
    </row>
    <row r="87" spans="1:14" x14ac:dyDescent="0.3">
      <c r="A87" s="22" t="s">
        <v>393</v>
      </c>
      <c r="B87" s="22" t="s">
        <v>8</v>
      </c>
      <c r="C87" s="2"/>
      <c r="D87" s="2"/>
      <c r="E87" s="1" t="str">
        <f t="shared" si="3"/>
        <v>N</v>
      </c>
      <c r="F87" s="1" t="str">
        <f t="shared" si="4"/>
        <v>N</v>
      </c>
      <c r="G87" s="1" t="str">
        <f t="shared" si="5"/>
        <v>N</v>
      </c>
      <c r="H87" s="48" t="s">
        <v>635</v>
      </c>
      <c r="I87" s="48" t="s">
        <v>635</v>
      </c>
      <c r="J87" s="48" t="s">
        <v>635</v>
      </c>
      <c r="K87" s="48" t="s">
        <v>635</v>
      </c>
      <c r="L87" s="48" t="s">
        <v>635</v>
      </c>
      <c r="M87" s="48" t="s">
        <v>635</v>
      </c>
      <c r="N87" s="22" t="s">
        <v>8</v>
      </c>
    </row>
    <row r="88" spans="1:14" x14ac:dyDescent="0.3">
      <c r="A88" s="22" t="s">
        <v>394</v>
      </c>
      <c r="B88" s="22" t="s">
        <v>115</v>
      </c>
      <c r="C88" s="2">
        <v>1</v>
      </c>
      <c r="D88" s="2" t="s">
        <v>9</v>
      </c>
      <c r="E88" s="1" t="str">
        <f t="shared" si="3"/>
        <v>N</v>
      </c>
      <c r="F88" s="1" t="str">
        <f t="shared" si="4"/>
        <v>N</v>
      </c>
      <c r="G88" s="1" t="str">
        <f t="shared" si="5"/>
        <v>Y</v>
      </c>
      <c r="H88" s="48">
        <v>2.7842500000000001</v>
      </c>
      <c r="I88" s="48">
        <v>0.58305600000000002</v>
      </c>
      <c r="J88" s="48">
        <v>1.0060100000000001</v>
      </c>
      <c r="K88" s="48">
        <v>0.49803599999999998</v>
      </c>
      <c r="L88" s="48">
        <v>4.6077000000000004</v>
      </c>
      <c r="M88" s="48">
        <v>22.383600000000001</v>
      </c>
      <c r="N88" s="22" t="s">
        <v>10</v>
      </c>
    </row>
    <row r="89" spans="1:14" x14ac:dyDescent="0.3">
      <c r="A89" s="22" t="s">
        <v>395</v>
      </c>
      <c r="B89" s="22" t="s">
        <v>116</v>
      </c>
      <c r="C89" s="2">
        <v>1</v>
      </c>
      <c r="D89" s="2" t="s">
        <v>9</v>
      </c>
      <c r="E89" s="1" t="str">
        <f t="shared" si="3"/>
        <v>N</v>
      </c>
      <c r="F89" s="1" t="str">
        <f t="shared" si="4"/>
        <v>N</v>
      </c>
      <c r="G89" s="1" t="str">
        <f t="shared" si="5"/>
        <v>Y</v>
      </c>
      <c r="H89" s="48">
        <v>2.9487399999999999</v>
      </c>
      <c r="I89" s="48">
        <v>0.70275799999999999</v>
      </c>
      <c r="J89" s="48">
        <v>1.0106599999999999</v>
      </c>
      <c r="K89" s="48">
        <v>0.54099900000000001</v>
      </c>
      <c r="L89" s="48">
        <v>5.3149899999999999</v>
      </c>
      <c r="M89" s="48">
        <v>23.382999999999999</v>
      </c>
      <c r="N89" s="22" t="s">
        <v>10</v>
      </c>
    </row>
    <row r="90" spans="1:14" x14ac:dyDescent="0.3">
      <c r="A90" s="22" t="s">
        <v>396</v>
      </c>
      <c r="B90" s="22" t="s">
        <v>117</v>
      </c>
      <c r="C90" s="2">
        <v>1</v>
      </c>
      <c r="D90" s="2" t="s">
        <v>9</v>
      </c>
      <c r="E90" s="1" t="str">
        <f t="shared" si="3"/>
        <v>N</v>
      </c>
      <c r="F90" s="1" t="str">
        <f t="shared" si="4"/>
        <v>N</v>
      </c>
      <c r="G90" s="1" t="str">
        <f t="shared" si="5"/>
        <v>Y</v>
      </c>
      <c r="H90" s="48">
        <v>3.2443900000000001</v>
      </c>
      <c r="I90" s="48">
        <v>0.63569299999999995</v>
      </c>
      <c r="J90" s="48">
        <v>1.4029400000000001</v>
      </c>
      <c r="K90" s="48">
        <v>0.51953700000000003</v>
      </c>
      <c r="L90" s="48">
        <v>6.1951400000000003</v>
      </c>
      <c r="M90" s="48">
        <v>26.997800000000002</v>
      </c>
      <c r="N90" s="22" t="s">
        <v>10</v>
      </c>
    </row>
    <row r="91" spans="1:14" x14ac:dyDescent="0.3">
      <c r="A91" s="22" t="s">
        <v>397</v>
      </c>
      <c r="B91" s="22" t="s">
        <v>8</v>
      </c>
      <c r="C91" s="2"/>
      <c r="D91" s="2"/>
      <c r="E91" s="1" t="str">
        <f t="shared" si="3"/>
        <v>N</v>
      </c>
      <c r="F91" s="1" t="str">
        <f t="shared" si="4"/>
        <v>N</v>
      </c>
      <c r="G91" s="1" t="str">
        <f t="shared" si="5"/>
        <v>N</v>
      </c>
      <c r="H91" s="48" t="s">
        <v>635</v>
      </c>
      <c r="I91" s="48" t="s">
        <v>635</v>
      </c>
      <c r="J91" s="48" t="s">
        <v>635</v>
      </c>
      <c r="K91" s="48" t="s">
        <v>635</v>
      </c>
      <c r="L91" s="48" t="s">
        <v>635</v>
      </c>
      <c r="M91" s="48" t="s">
        <v>635</v>
      </c>
      <c r="N91" s="22" t="s">
        <v>8</v>
      </c>
    </row>
    <row r="92" spans="1:14" x14ac:dyDescent="0.3">
      <c r="A92" s="22" t="s">
        <v>398</v>
      </c>
      <c r="B92" s="22" t="s">
        <v>118</v>
      </c>
      <c r="C92" s="2">
        <v>1</v>
      </c>
      <c r="D92" s="2" t="s">
        <v>9</v>
      </c>
      <c r="E92" s="1" t="str">
        <f t="shared" si="3"/>
        <v>N</v>
      </c>
      <c r="F92" s="1" t="str">
        <f t="shared" si="4"/>
        <v>N</v>
      </c>
      <c r="G92" s="1" t="str">
        <f t="shared" si="5"/>
        <v>Y</v>
      </c>
      <c r="H92" s="48">
        <v>3.1856399999999998</v>
      </c>
      <c r="I92" s="48">
        <v>0.70937300000000003</v>
      </c>
      <c r="J92" s="48">
        <v>1.0223</v>
      </c>
      <c r="K92" s="48">
        <v>0.54639099999999996</v>
      </c>
      <c r="L92" s="48">
        <v>6.3226699999999996</v>
      </c>
      <c r="M92" s="48">
        <v>23.6343</v>
      </c>
      <c r="N92" s="22" t="s">
        <v>10</v>
      </c>
    </row>
    <row r="93" spans="1:14" x14ac:dyDescent="0.3">
      <c r="A93" s="22" t="s">
        <v>399</v>
      </c>
      <c r="B93" s="22" t="s">
        <v>248</v>
      </c>
      <c r="C93" s="2">
        <v>2</v>
      </c>
      <c r="D93" s="2" t="s">
        <v>9</v>
      </c>
      <c r="E93" s="1" t="str">
        <f t="shared" si="3"/>
        <v>N</v>
      </c>
      <c r="F93" s="1" t="str">
        <f t="shared" si="4"/>
        <v>Y</v>
      </c>
      <c r="G93" s="1" t="str">
        <f t="shared" si="5"/>
        <v>N</v>
      </c>
      <c r="H93" s="48">
        <v>3.4354</v>
      </c>
      <c r="I93" s="48">
        <v>0.59179999999999999</v>
      </c>
      <c r="J93" s="48">
        <v>1.2773699999999999</v>
      </c>
      <c r="K93" s="48">
        <v>0.54757800000000001</v>
      </c>
      <c r="L93" s="48">
        <v>9.4876000000000005</v>
      </c>
      <c r="M93" s="48">
        <v>26.447199999999999</v>
      </c>
      <c r="N93" s="22" t="s">
        <v>10</v>
      </c>
    </row>
    <row r="94" spans="1:14" x14ac:dyDescent="0.3">
      <c r="A94" s="22" t="s">
        <v>400</v>
      </c>
      <c r="B94" s="22" t="s">
        <v>20</v>
      </c>
      <c r="C94" s="2"/>
      <c r="D94" s="2"/>
      <c r="E94" s="1" t="str">
        <f t="shared" si="3"/>
        <v>N</v>
      </c>
      <c r="F94" s="1" t="str">
        <f t="shared" si="4"/>
        <v>N</v>
      </c>
      <c r="G94" s="1" t="str">
        <f t="shared" si="5"/>
        <v>N</v>
      </c>
      <c r="H94" s="48" t="s">
        <v>635</v>
      </c>
      <c r="I94" s="48" t="s">
        <v>635</v>
      </c>
      <c r="J94" s="48" t="s">
        <v>635</v>
      </c>
      <c r="K94" s="48" t="s">
        <v>635</v>
      </c>
      <c r="L94" s="48" t="s">
        <v>635</v>
      </c>
      <c r="M94" s="48" t="s">
        <v>635</v>
      </c>
      <c r="N94" s="22" t="s">
        <v>11</v>
      </c>
    </row>
    <row r="95" spans="1:14" x14ac:dyDescent="0.3">
      <c r="A95" s="22" t="s">
        <v>401</v>
      </c>
      <c r="B95" s="22" t="s">
        <v>119</v>
      </c>
      <c r="C95" s="2">
        <v>1</v>
      </c>
      <c r="D95" s="2" t="s">
        <v>9</v>
      </c>
      <c r="E95" s="1" t="str">
        <f t="shared" si="3"/>
        <v>N</v>
      </c>
      <c r="F95" s="1" t="str">
        <f t="shared" si="4"/>
        <v>N</v>
      </c>
      <c r="G95" s="1" t="str">
        <f t="shared" si="5"/>
        <v>Y</v>
      </c>
      <c r="H95" s="48">
        <v>6.1874599999999997</v>
      </c>
      <c r="I95" s="48">
        <v>1.05522</v>
      </c>
      <c r="J95" s="48">
        <v>2.4773700000000001</v>
      </c>
      <c r="K95" s="48">
        <v>1.0477399999999999</v>
      </c>
      <c r="L95" s="48">
        <v>24.636399999999998</v>
      </c>
      <c r="M95" s="48">
        <v>50.947400000000002</v>
      </c>
      <c r="N95" s="22" t="s">
        <v>10</v>
      </c>
    </row>
    <row r="96" spans="1:14" x14ac:dyDescent="0.3">
      <c r="A96" s="22" t="s">
        <v>402</v>
      </c>
      <c r="B96" s="22" t="s">
        <v>120</v>
      </c>
      <c r="C96" s="2">
        <v>1</v>
      </c>
      <c r="D96" s="2" t="s">
        <v>9</v>
      </c>
      <c r="E96" s="1" t="str">
        <f t="shared" si="3"/>
        <v>N</v>
      </c>
      <c r="F96" s="1" t="str">
        <f t="shared" si="4"/>
        <v>N</v>
      </c>
      <c r="G96" s="1" t="str">
        <f t="shared" si="5"/>
        <v>Y</v>
      </c>
      <c r="H96" s="48">
        <v>4.7980600000000004</v>
      </c>
      <c r="I96" s="48">
        <v>0.95237400000000005</v>
      </c>
      <c r="J96" s="48">
        <v>1.9371</v>
      </c>
      <c r="K96" s="48">
        <v>0.74202500000000005</v>
      </c>
      <c r="L96" s="48">
        <v>13.8474</v>
      </c>
      <c r="M96" s="48">
        <v>37.912700000000001</v>
      </c>
      <c r="N96" s="22" t="s">
        <v>10</v>
      </c>
    </row>
    <row r="97" spans="1:14" x14ac:dyDescent="0.3">
      <c r="A97" s="22" t="s">
        <v>403</v>
      </c>
      <c r="B97" s="22" t="s">
        <v>121</v>
      </c>
      <c r="C97" s="2">
        <v>1</v>
      </c>
      <c r="D97" s="2" t="s">
        <v>9</v>
      </c>
      <c r="E97" s="1" t="str">
        <f t="shared" si="3"/>
        <v>N</v>
      </c>
      <c r="F97" s="1" t="str">
        <f t="shared" si="4"/>
        <v>N</v>
      </c>
      <c r="G97" s="1" t="str">
        <f t="shared" si="5"/>
        <v>Y</v>
      </c>
      <c r="H97" s="48">
        <v>6.6194300000000004</v>
      </c>
      <c r="I97" s="48">
        <v>1.0019199999999999</v>
      </c>
      <c r="J97" s="48">
        <v>2.4822600000000001</v>
      </c>
      <c r="K97" s="48">
        <v>1.19252</v>
      </c>
      <c r="L97" s="48">
        <v>27.5991</v>
      </c>
      <c r="M97" s="48">
        <v>54.407299999999999</v>
      </c>
      <c r="N97" s="22" t="s">
        <v>10</v>
      </c>
    </row>
    <row r="98" spans="1:14" x14ac:dyDescent="0.3">
      <c r="A98" s="22" t="s">
        <v>404</v>
      </c>
      <c r="B98" s="22" t="s">
        <v>122</v>
      </c>
      <c r="C98" s="2">
        <v>1</v>
      </c>
      <c r="D98" s="2" t="s">
        <v>9</v>
      </c>
      <c r="E98" s="1" t="str">
        <f t="shared" si="3"/>
        <v>N</v>
      </c>
      <c r="F98" s="1" t="str">
        <f t="shared" si="4"/>
        <v>N</v>
      </c>
      <c r="G98" s="1" t="str">
        <f t="shared" si="5"/>
        <v>Y</v>
      </c>
      <c r="H98" s="48">
        <v>5.2361500000000003</v>
      </c>
      <c r="I98" s="48">
        <v>0.93415499999999996</v>
      </c>
      <c r="J98" s="48">
        <v>1.8197300000000001</v>
      </c>
      <c r="K98" s="48">
        <v>0.95901599999999998</v>
      </c>
      <c r="L98" s="48">
        <v>20.1008</v>
      </c>
      <c r="M98" s="48">
        <v>41.774900000000002</v>
      </c>
      <c r="N98" s="22" t="s">
        <v>10</v>
      </c>
    </row>
    <row r="99" spans="1:14" x14ac:dyDescent="0.3">
      <c r="A99" s="22" t="s">
        <v>405</v>
      </c>
      <c r="B99" s="22" t="s">
        <v>20</v>
      </c>
      <c r="C99" s="2"/>
      <c r="D99" s="2"/>
      <c r="E99" s="1" t="str">
        <f t="shared" si="3"/>
        <v>N</v>
      </c>
      <c r="F99" s="1" t="str">
        <f t="shared" si="4"/>
        <v>N</v>
      </c>
      <c r="G99" s="1" t="str">
        <f t="shared" si="5"/>
        <v>N</v>
      </c>
      <c r="H99" s="48" t="s">
        <v>635</v>
      </c>
      <c r="I99" s="48" t="s">
        <v>635</v>
      </c>
      <c r="J99" s="48" t="s">
        <v>635</v>
      </c>
      <c r="K99" s="48" t="s">
        <v>635</v>
      </c>
      <c r="L99" s="48" t="s">
        <v>635</v>
      </c>
      <c r="M99" s="48" t="s">
        <v>635</v>
      </c>
      <c r="N99" s="22" t="s">
        <v>11</v>
      </c>
    </row>
    <row r="100" spans="1:14" ht="72" x14ac:dyDescent="0.3">
      <c r="A100" s="22" t="s">
        <v>406</v>
      </c>
      <c r="B100" s="22" t="s">
        <v>19</v>
      </c>
      <c r="C100" s="2"/>
      <c r="D100" s="2"/>
      <c r="E100" s="1" t="str">
        <f t="shared" si="3"/>
        <v>N</v>
      </c>
      <c r="F100" s="1" t="str">
        <f t="shared" si="4"/>
        <v>N</v>
      </c>
      <c r="G100" s="1" t="str">
        <f t="shared" si="5"/>
        <v>N</v>
      </c>
      <c r="H100" s="48" t="s">
        <v>635</v>
      </c>
      <c r="I100" s="48" t="s">
        <v>635</v>
      </c>
      <c r="J100" s="48" t="s">
        <v>635</v>
      </c>
      <c r="K100" s="48" t="s">
        <v>635</v>
      </c>
      <c r="L100" s="48" t="s">
        <v>635</v>
      </c>
      <c r="M100" s="48" t="s">
        <v>635</v>
      </c>
      <c r="N100" s="22" t="s">
        <v>639</v>
      </c>
    </row>
    <row r="101" spans="1:14" x14ac:dyDescent="0.3">
      <c r="A101" s="22" t="s">
        <v>407</v>
      </c>
      <c r="B101" s="22" t="s">
        <v>123</v>
      </c>
      <c r="C101" s="2">
        <v>1</v>
      </c>
      <c r="D101" s="2" t="s">
        <v>9</v>
      </c>
      <c r="E101" s="1" t="str">
        <f t="shared" si="3"/>
        <v>N</v>
      </c>
      <c r="F101" s="1" t="str">
        <f t="shared" si="4"/>
        <v>N</v>
      </c>
      <c r="G101" s="1" t="str">
        <f t="shared" si="5"/>
        <v>Y</v>
      </c>
      <c r="H101" s="48">
        <v>6.8821199999999996</v>
      </c>
      <c r="I101" s="48">
        <v>1.02668</v>
      </c>
      <c r="J101" s="48">
        <v>2.7179799999999998</v>
      </c>
      <c r="K101" s="48">
        <v>1.10131</v>
      </c>
      <c r="L101" s="48">
        <v>26.956</v>
      </c>
      <c r="M101" s="48">
        <v>54.711399999999998</v>
      </c>
      <c r="N101" s="22" t="s">
        <v>10</v>
      </c>
    </row>
    <row r="102" spans="1:14" x14ac:dyDescent="0.3">
      <c r="A102" s="22" t="s">
        <v>408</v>
      </c>
      <c r="B102" s="22" t="s">
        <v>124</v>
      </c>
      <c r="C102" s="2">
        <v>8</v>
      </c>
      <c r="D102" s="2" t="s">
        <v>9</v>
      </c>
      <c r="E102" s="1" t="str">
        <f t="shared" si="3"/>
        <v>N</v>
      </c>
      <c r="F102" s="1" t="str">
        <f t="shared" si="4"/>
        <v>Y</v>
      </c>
      <c r="G102" s="1" t="str">
        <f t="shared" si="5"/>
        <v>N</v>
      </c>
      <c r="H102" s="48">
        <v>2.9120900000000001</v>
      </c>
      <c r="I102" s="48">
        <v>0.40670899999999999</v>
      </c>
      <c r="J102" s="48">
        <v>0.97695500000000002</v>
      </c>
      <c r="K102" s="48">
        <v>0.519922</v>
      </c>
      <c r="L102" s="48">
        <v>6.5110400000000004</v>
      </c>
      <c r="M102" s="48">
        <v>22.537500000000001</v>
      </c>
      <c r="N102" s="22" t="s">
        <v>10</v>
      </c>
    </row>
    <row r="103" spans="1:14" x14ac:dyDescent="0.3">
      <c r="A103" s="22" t="s">
        <v>409</v>
      </c>
      <c r="B103" s="22" t="s">
        <v>24</v>
      </c>
      <c r="C103" s="2"/>
      <c r="D103" s="2"/>
      <c r="E103" s="1" t="str">
        <f t="shared" si="3"/>
        <v>N</v>
      </c>
      <c r="F103" s="1" t="str">
        <f t="shared" si="4"/>
        <v>N</v>
      </c>
      <c r="G103" s="1" t="str">
        <f t="shared" si="5"/>
        <v>N</v>
      </c>
      <c r="H103" s="48" t="s">
        <v>635</v>
      </c>
      <c r="I103" s="48" t="s">
        <v>635</v>
      </c>
      <c r="J103" s="48" t="s">
        <v>635</v>
      </c>
      <c r="K103" s="48" t="s">
        <v>635</v>
      </c>
      <c r="L103" s="48" t="s">
        <v>635</v>
      </c>
      <c r="M103" s="48" t="s">
        <v>635</v>
      </c>
      <c r="N103" s="36" t="s">
        <v>273</v>
      </c>
    </row>
    <row r="104" spans="1:14" x14ac:dyDescent="0.3">
      <c r="A104" s="22" t="s">
        <v>410</v>
      </c>
      <c r="B104" s="22" t="s">
        <v>125</v>
      </c>
      <c r="C104" s="2">
        <v>8</v>
      </c>
      <c r="D104" s="2" t="s">
        <v>9</v>
      </c>
      <c r="E104" s="1" t="str">
        <f t="shared" si="3"/>
        <v>N</v>
      </c>
      <c r="F104" s="1" t="str">
        <f t="shared" si="4"/>
        <v>Y</v>
      </c>
      <c r="G104" s="1" t="str">
        <f t="shared" si="5"/>
        <v>N</v>
      </c>
      <c r="H104" s="48">
        <v>2.15354</v>
      </c>
      <c r="I104" s="48">
        <v>0.31083100000000002</v>
      </c>
      <c r="J104" s="48">
        <v>0.64848399999999995</v>
      </c>
      <c r="K104" s="48">
        <v>0.37224400000000002</v>
      </c>
      <c r="L104" s="48">
        <v>3.2802699999999998</v>
      </c>
      <c r="M104" s="48">
        <v>15.536899999999999</v>
      </c>
      <c r="N104" s="22" t="s">
        <v>10</v>
      </c>
    </row>
    <row r="105" spans="1:14" x14ac:dyDescent="0.3">
      <c r="A105" s="22" t="s">
        <v>411</v>
      </c>
      <c r="B105" s="22" t="s">
        <v>126</v>
      </c>
      <c r="C105" s="2">
        <v>8</v>
      </c>
      <c r="D105" s="2" t="s">
        <v>9</v>
      </c>
      <c r="E105" s="1" t="str">
        <f t="shared" si="3"/>
        <v>N</v>
      </c>
      <c r="F105" s="1" t="str">
        <f t="shared" si="4"/>
        <v>Y</v>
      </c>
      <c r="G105" s="1" t="str">
        <f t="shared" si="5"/>
        <v>N</v>
      </c>
      <c r="H105" s="48">
        <v>3.2570100000000002</v>
      </c>
      <c r="I105" s="48">
        <v>0.62428600000000001</v>
      </c>
      <c r="J105" s="48">
        <v>1.07307</v>
      </c>
      <c r="K105" s="48">
        <v>0.50777700000000003</v>
      </c>
      <c r="L105" s="48">
        <v>7.1527200000000004</v>
      </c>
      <c r="M105" s="48">
        <v>23.342700000000001</v>
      </c>
      <c r="N105" s="22" t="s">
        <v>10</v>
      </c>
    </row>
    <row r="106" spans="1:14" x14ac:dyDescent="0.3">
      <c r="A106" s="22" t="s">
        <v>412</v>
      </c>
      <c r="B106" s="22" t="s">
        <v>127</v>
      </c>
      <c r="C106" s="2">
        <v>1</v>
      </c>
      <c r="D106" s="2" t="s">
        <v>9</v>
      </c>
      <c r="E106" s="1" t="str">
        <f t="shared" si="3"/>
        <v>N</v>
      </c>
      <c r="F106" s="1" t="str">
        <f t="shared" si="4"/>
        <v>N</v>
      </c>
      <c r="G106" s="1" t="str">
        <f t="shared" si="5"/>
        <v>Y</v>
      </c>
      <c r="H106" s="48">
        <v>3.58013</v>
      </c>
      <c r="I106" s="48">
        <v>0.68057500000000004</v>
      </c>
      <c r="J106" s="48">
        <v>1.29678</v>
      </c>
      <c r="K106" s="48">
        <v>0.65305599999999997</v>
      </c>
      <c r="L106" s="48">
        <v>8.8526100000000003</v>
      </c>
      <c r="M106" s="48">
        <v>29.100999999999999</v>
      </c>
      <c r="N106" s="22" t="s">
        <v>10</v>
      </c>
    </row>
    <row r="107" spans="1:14" x14ac:dyDescent="0.3">
      <c r="A107" s="22" t="s">
        <v>413</v>
      </c>
      <c r="B107" s="22" t="s">
        <v>128</v>
      </c>
      <c r="C107" s="2">
        <v>1</v>
      </c>
      <c r="D107" s="2" t="s">
        <v>9</v>
      </c>
      <c r="E107" s="1" t="str">
        <f t="shared" si="3"/>
        <v>N</v>
      </c>
      <c r="F107" s="1" t="str">
        <f t="shared" si="4"/>
        <v>N</v>
      </c>
      <c r="G107" s="1" t="str">
        <f t="shared" si="5"/>
        <v>Y</v>
      </c>
      <c r="H107" s="48">
        <v>3.4176899999999999</v>
      </c>
      <c r="I107" s="48">
        <v>0.78322099999999995</v>
      </c>
      <c r="J107" s="48">
        <v>1.26328</v>
      </c>
      <c r="K107" s="48">
        <v>0.59751500000000002</v>
      </c>
      <c r="L107" s="48">
        <v>6.9960500000000003</v>
      </c>
      <c r="M107" s="48">
        <v>27.4742</v>
      </c>
      <c r="N107" s="22" t="s">
        <v>10</v>
      </c>
    </row>
    <row r="108" spans="1:14" x14ac:dyDescent="0.3">
      <c r="A108" s="22" t="s">
        <v>414</v>
      </c>
      <c r="B108" s="22" t="s">
        <v>20</v>
      </c>
      <c r="C108" s="2"/>
      <c r="D108" s="2"/>
      <c r="E108" s="1" t="str">
        <f t="shared" si="3"/>
        <v>N</v>
      </c>
      <c r="F108" s="1" t="str">
        <f t="shared" si="4"/>
        <v>N</v>
      </c>
      <c r="G108" s="1" t="str">
        <f t="shared" si="5"/>
        <v>N</v>
      </c>
      <c r="H108" s="48" t="s">
        <v>635</v>
      </c>
      <c r="I108" s="48" t="s">
        <v>635</v>
      </c>
      <c r="J108" s="48" t="s">
        <v>635</v>
      </c>
      <c r="K108" s="48" t="s">
        <v>635</v>
      </c>
      <c r="L108" s="48" t="s">
        <v>635</v>
      </c>
      <c r="M108" s="48" t="s">
        <v>635</v>
      </c>
      <c r="N108" s="22" t="s">
        <v>11</v>
      </c>
    </row>
    <row r="109" spans="1:14" x14ac:dyDescent="0.3">
      <c r="A109" s="22" t="s">
        <v>415</v>
      </c>
      <c r="B109" s="22" t="s">
        <v>129</v>
      </c>
      <c r="C109" s="2">
        <v>1</v>
      </c>
      <c r="D109" s="2" t="s">
        <v>9</v>
      </c>
      <c r="E109" s="1" t="str">
        <f t="shared" si="3"/>
        <v>N</v>
      </c>
      <c r="F109" s="1" t="str">
        <f t="shared" si="4"/>
        <v>N</v>
      </c>
      <c r="G109" s="1" t="str">
        <f t="shared" si="5"/>
        <v>Y</v>
      </c>
      <c r="H109" s="48">
        <v>4.2393000000000001</v>
      </c>
      <c r="I109" s="48">
        <v>0.82539399999999996</v>
      </c>
      <c r="J109" s="48">
        <v>1.85798</v>
      </c>
      <c r="K109" s="48">
        <v>0.66158499999999998</v>
      </c>
      <c r="L109" s="48">
        <v>8.3389100000000003</v>
      </c>
      <c r="M109" s="48">
        <v>35.060200000000002</v>
      </c>
      <c r="N109" s="22" t="s">
        <v>10</v>
      </c>
    </row>
    <row r="110" spans="1:14" x14ac:dyDescent="0.3">
      <c r="A110" s="22" t="s">
        <v>416</v>
      </c>
      <c r="B110" s="22" t="s">
        <v>130</v>
      </c>
      <c r="C110" s="2">
        <v>1</v>
      </c>
      <c r="D110" s="2" t="s">
        <v>9</v>
      </c>
      <c r="E110" s="1" t="str">
        <f t="shared" si="3"/>
        <v>N</v>
      </c>
      <c r="F110" s="1" t="str">
        <f t="shared" si="4"/>
        <v>N</v>
      </c>
      <c r="G110" s="1" t="str">
        <f t="shared" si="5"/>
        <v>Y</v>
      </c>
      <c r="H110" s="48">
        <v>4.1988599999999998</v>
      </c>
      <c r="I110" s="48">
        <v>0.98211899999999996</v>
      </c>
      <c r="J110" s="48">
        <v>1.7222299999999999</v>
      </c>
      <c r="K110" s="48">
        <v>0.67950699999999997</v>
      </c>
      <c r="L110" s="48">
        <v>10.639900000000001</v>
      </c>
      <c r="M110" s="48">
        <v>34.209099999999999</v>
      </c>
      <c r="N110" s="22" t="s">
        <v>10</v>
      </c>
    </row>
    <row r="111" spans="1:14" x14ac:dyDescent="0.3">
      <c r="A111" s="22" t="s">
        <v>417</v>
      </c>
      <c r="B111" s="22" t="s">
        <v>131</v>
      </c>
      <c r="C111" s="2">
        <v>1</v>
      </c>
      <c r="D111" s="2" t="s">
        <v>9</v>
      </c>
      <c r="E111" s="1" t="str">
        <f t="shared" si="3"/>
        <v>N</v>
      </c>
      <c r="F111" s="1" t="str">
        <f t="shared" si="4"/>
        <v>N</v>
      </c>
      <c r="G111" s="1" t="str">
        <f t="shared" si="5"/>
        <v>Y</v>
      </c>
      <c r="H111" s="48">
        <v>4.1649700000000003</v>
      </c>
      <c r="I111" s="48">
        <v>0.91426499999999999</v>
      </c>
      <c r="J111" s="48">
        <v>1.7200599999999999</v>
      </c>
      <c r="K111" s="48">
        <v>0.66539000000000004</v>
      </c>
      <c r="L111" s="48">
        <v>10.809200000000001</v>
      </c>
      <c r="M111" s="48">
        <v>33.830599999999997</v>
      </c>
      <c r="N111" s="22" t="s">
        <v>10</v>
      </c>
    </row>
    <row r="112" spans="1:14" x14ac:dyDescent="0.3">
      <c r="A112" s="22" t="s">
        <v>418</v>
      </c>
      <c r="B112" s="22" t="s">
        <v>243</v>
      </c>
      <c r="C112" s="2">
        <v>2</v>
      </c>
      <c r="D112" s="2" t="s">
        <v>9</v>
      </c>
      <c r="E112" s="1" t="str">
        <f t="shared" si="3"/>
        <v>N</v>
      </c>
      <c r="F112" s="1" t="str">
        <f t="shared" si="4"/>
        <v>Y</v>
      </c>
      <c r="G112" s="1" t="str">
        <f t="shared" si="5"/>
        <v>N</v>
      </c>
      <c r="H112" s="48">
        <v>4.0972900000000001</v>
      </c>
      <c r="I112" s="48">
        <v>0.782115</v>
      </c>
      <c r="J112" s="48">
        <v>1.54444</v>
      </c>
      <c r="K112" s="48">
        <v>0.64240600000000003</v>
      </c>
      <c r="L112" s="48">
        <v>11.744</v>
      </c>
      <c r="M112" s="48">
        <v>31.4986</v>
      </c>
      <c r="N112" s="22" t="s">
        <v>10</v>
      </c>
    </row>
    <row r="113" spans="1:14" x14ac:dyDescent="0.3">
      <c r="A113" s="22" t="s">
        <v>419</v>
      </c>
      <c r="B113" s="22" t="s">
        <v>132</v>
      </c>
      <c r="C113" s="2">
        <v>8</v>
      </c>
      <c r="D113" s="2" t="s">
        <v>9</v>
      </c>
      <c r="E113" s="1" t="str">
        <f t="shared" si="3"/>
        <v>N</v>
      </c>
      <c r="F113" s="1" t="str">
        <f t="shared" si="4"/>
        <v>Y</v>
      </c>
      <c r="G113" s="1" t="str">
        <f t="shared" si="5"/>
        <v>N</v>
      </c>
      <c r="H113" s="48">
        <v>2.7269199999999998</v>
      </c>
      <c r="I113" s="48">
        <v>0.36595699999999998</v>
      </c>
      <c r="J113" s="48">
        <v>0.89109400000000005</v>
      </c>
      <c r="K113" s="48">
        <v>0.47387299999999999</v>
      </c>
      <c r="L113" s="48">
        <v>5.78362</v>
      </c>
      <c r="M113" s="48">
        <v>20.549099999999999</v>
      </c>
      <c r="N113" s="22" t="s">
        <v>10</v>
      </c>
    </row>
    <row r="114" spans="1:14" x14ac:dyDescent="0.3">
      <c r="A114" s="22" t="s">
        <v>420</v>
      </c>
      <c r="B114" s="22" t="s">
        <v>133</v>
      </c>
      <c r="C114" s="2">
        <v>8</v>
      </c>
      <c r="D114" s="2" t="s">
        <v>9</v>
      </c>
      <c r="E114" s="1" t="str">
        <f t="shared" si="3"/>
        <v>N</v>
      </c>
      <c r="F114" s="1" t="str">
        <f t="shared" si="4"/>
        <v>Y</v>
      </c>
      <c r="G114" s="1" t="str">
        <f t="shared" si="5"/>
        <v>N</v>
      </c>
      <c r="H114" s="48">
        <v>3.1191800000000001</v>
      </c>
      <c r="I114" s="48">
        <v>0.62973400000000002</v>
      </c>
      <c r="J114" s="48">
        <v>1.0076000000000001</v>
      </c>
      <c r="K114" s="48">
        <v>0.56334099999999998</v>
      </c>
      <c r="L114" s="48">
        <v>6.3688700000000003</v>
      </c>
      <c r="M114" s="48">
        <v>23.8248</v>
      </c>
      <c r="N114" s="22" t="s">
        <v>10</v>
      </c>
    </row>
    <row r="115" spans="1:14" x14ac:dyDescent="0.3">
      <c r="A115" s="22" t="s">
        <v>421</v>
      </c>
      <c r="B115" s="22" t="s">
        <v>134</v>
      </c>
      <c r="C115" s="2">
        <v>8</v>
      </c>
      <c r="D115" s="2" t="s">
        <v>9</v>
      </c>
      <c r="E115" s="1" t="str">
        <f t="shared" si="3"/>
        <v>N</v>
      </c>
      <c r="F115" s="1" t="str">
        <f t="shared" si="4"/>
        <v>Y</v>
      </c>
      <c r="G115" s="1" t="str">
        <f t="shared" si="5"/>
        <v>N</v>
      </c>
      <c r="H115" s="48">
        <v>3.1980200000000001</v>
      </c>
      <c r="I115" s="48">
        <v>0.51765799999999995</v>
      </c>
      <c r="J115" s="48">
        <v>1.0982700000000001</v>
      </c>
      <c r="K115" s="48">
        <v>0.58904699999999999</v>
      </c>
      <c r="L115" s="48">
        <v>6.8365400000000003</v>
      </c>
      <c r="M115" s="48">
        <v>25.434899999999999</v>
      </c>
      <c r="N115" s="22" t="s">
        <v>10</v>
      </c>
    </row>
    <row r="116" spans="1:14" x14ac:dyDescent="0.3">
      <c r="A116" s="22" t="s">
        <v>422</v>
      </c>
      <c r="B116" s="22" t="s">
        <v>135</v>
      </c>
      <c r="C116" s="2">
        <v>2</v>
      </c>
      <c r="D116" s="2" t="s">
        <v>9</v>
      </c>
      <c r="E116" s="1" t="str">
        <f t="shared" si="3"/>
        <v>N</v>
      </c>
      <c r="F116" s="1" t="str">
        <f t="shared" si="4"/>
        <v>Y</v>
      </c>
      <c r="G116" s="1" t="str">
        <f t="shared" si="5"/>
        <v>N</v>
      </c>
      <c r="H116" s="48">
        <v>4.1899100000000002</v>
      </c>
      <c r="I116" s="48">
        <v>0.90695499999999996</v>
      </c>
      <c r="J116" s="48">
        <v>1.49335</v>
      </c>
      <c r="K116" s="48">
        <v>0.62918499999999999</v>
      </c>
      <c r="L116" s="48">
        <v>10.2151</v>
      </c>
      <c r="M116" s="48">
        <v>30.652799999999999</v>
      </c>
      <c r="N116" s="22" t="s">
        <v>10</v>
      </c>
    </row>
    <row r="117" spans="1:14" x14ac:dyDescent="0.3">
      <c r="A117" s="22" t="s">
        <v>423</v>
      </c>
      <c r="B117" s="22" t="s">
        <v>136</v>
      </c>
      <c r="C117" s="2"/>
      <c r="D117" s="2"/>
      <c r="E117" s="1" t="str">
        <f t="shared" si="3"/>
        <v>N</v>
      </c>
      <c r="F117" s="1" t="str">
        <f t="shared" si="4"/>
        <v>N</v>
      </c>
      <c r="G117" s="1" t="str">
        <f t="shared" si="5"/>
        <v>N</v>
      </c>
      <c r="H117" s="48" t="s">
        <v>635</v>
      </c>
      <c r="I117" s="48" t="s">
        <v>635</v>
      </c>
      <c r="J117" s="48" t="s">
        <v>635</v>
      </c>
      <c r="K117" s="48" t="s">
        <v>635</v>
      </c>
      <c r="L117" s="48" t="s">
        <v>635</v>
      </c>
      <c r="M117" s="48" t="s">
        <v>635</v>
      </c>
      <c r="N117" s="22" t="s">
        <v>11</v>
      </c>
    </row>
    <row r="118" spans="1:14" x14ac:dyDescent="0.3">
      <c r="A118" s="22" t="s">
        <v>424</v>
      </c>
      <c r="B118" s="22" t="s">
        <v>137</v>
      </c>
      <c r="C118" s="2">
        <v>8</v>
      </c>
      <c r="D118" s="2" t="s">
        <v>9</v>
      </c>
      <c r="E118" s="1" t="str">
        <f t="shared" si="3"/>
        <v>N</v>
      </c>
      <c r="F118" s="1" t="str">
        <f t="shared" si="4"/>
        <v>Y</v>
      </c>
      <c r="G118" s="1" t="str">
        <f t="shared" si="5"/>
        <v>N</v>
      </c>
      <c r="H118" s="48">
        <v>2.25644</v>
      </c>
      <c r="I118" s="48">
        <v>0.31534899999999999</v>
      </c>
      <c r="J118" s="48">
        <v>0.70499199999999995</v>
      </c>
      <c r="K118" s="48">
        <v>0.43678400000000001</v>
      </c>
      <c r="L118" s="48">
        <v>3.8208600000000001</v>
      </c>
      <c r="M118" s="48">
        <v>17.547899999999998</v>
      </c>
      <c r="N118" s="22" t="s">
        <v>10</v>
      </c>
    </row>
    <row r="119" spans="1:14" x14ac:dyDescent="0.3">
      <c r="A119" s="22" t="s">
        <v>425</v>
      </c>
      <c r="B119" s="22" t="s">
        <v>138</v>
      </c>
      <c r="C119" s="2">
        <v>2</v>
      </c>
      <c r="D119" s="2" t="s">
        <v>9</v>
      </c>
      <c r="E119" s="1" t="str">
        <f t="shared" si="3"/>
        <v>N</v>
      </c>
      <c r="F119" s="1" t="str">
        <f t="shared" si="4"/>
        <v>Y</v>
      </c>
      <c r="G119" s="1" t="str">
        <f t="shared" si="5"/>
        <v>N</v>
      </c>
      <c r="H119" s="48">
        <v>2.9741300000000002</v>
      </c>
      <c r="I119" s="48">
        <v>0.42402400000000001</v>
      </c>
      <c r="J119" s="48">
        <v>1.0903499999999999</v>
      </c>
      <c r="K119" s="48">
        <v>0.491568</v>
      </c>
      <c r="L119" s="48">
        <v>6.2058400000000002</v>
      </c>
      <c r="M119" s="48">
        <v>23.151199999999999</v>
      </c>
      <c r="N119" s="22" t="s">
        <v>10</v>
      </c>
    </row>
    <row r="120" spans="1:14" x14ac:dyDescent="0.3">
      <c r="A120" s="22" t="s">
        <v>426</v>
      </c>
      <c r="B120" s="22" t="s">
        <v>8</v>
      </c>
      <c r="C120" s="2"/>
      <c r="D120" s="2"/>
      <c r="E120" s="1" t="str">
        <f t="shared" si="3"/>
        <v>N</v>
      </c>
      <c r="F120" s="1" t="str">
        <f t="shared" si="4"/>
        <v>N</v>
      </c>
      <c r="G120" s="1" t="str">
        <f t="shared" si="5"/>
        <v>N</v>
      </c>
      <c r="H120" s="48" t="s">
        <v>635</v>
      </c>
      <c r="I120" s="48" t="s">
        <v>635</v>
      </c>
      <c r="J120" s="48" t="s">
        <v>635</v>
      </c>
      <c r="K120" s="48" t="s">
        <v>635</v>
      </c>
      <c r="L120" s="48" t="s">
        <v>635</v>
      </c>
      <c r="M120" s="48" t="s">
        <v>635</v>
      </c>
      <c r="N120" s="22" t="s">
        <v>8</v>
      </c>
    </row>
    <row r="121" spans="1:14" x14ac:dyDescent="0.3">
      <c r="A121" s="22" t="s">
        <v>427</v>
      </c>
      <c r="B121" s="22" t="s">
        <v>139</v>
      </c>
      <c r="C121" s="2">
        <v>1</v>
      </c>
      <c r="D121" s="2" t="s">
        <v>9</v>
      </c>
      <c r="E121" s="1" t="str">
        <f t="shared" si="3"/>
        <v>N</v>
      </c>
      <c r="F121" s="1" t="str">
        <f t="shared" si="4"/>
        <v>N</v>
      </c>
      <c r="G121" s="1" t="str">
        <f t="shared" si="5"/>
        <v>Y</v>
      </c>
      <c r="H121" s="48">
        <v>4.3435600000000001</v>
      </c>
      <c r="I121" s="48">
        <v>0.82082599999999994</v>
      </c>
      <c r="J121" s="48">
        <v>1.71004</v>
      </c>
      <c r="K121" s="48">
        <v>0.71114699999999997</v>
      </c>
      <c r="L121" s="48">
        <v>10.751300000000001</v>
      </c>
      <c r="M121" s="48">
        <v>34.872500000000002</v>
      </c>
      <c r="N121" s="22" t="s">
        <v>10</v>
      </c>
    </row>
    <row r="122" spans="1:14" x14ac:dyDescent="0.3">
      <c r="A122" s="22" t="s">
        <v>428</v>
      </c>
      <c r="B122" s="22" t="s">
        <v>140</v>
      </c>
      <c r="C122" s="2">
        <v>2</v>
      </c>
      <c r="D122" s="2" t="s">
        <v>9</v>
      </c>
      <c r="E122" s="1" t="str">
        <f t="shared" si="3"/>
        <v>N</v>
      </c>
      <c r="F122" s="1" t="str">
        <f t="shared" si="4"/>
        <v>Y</v>
      </c>
      <c r="G122" s="1" t="str">
        <f t="shared" si="5"/>
        <v>N</v>
      </c>
      <c r="H122" s="48">
        <v>2.7734999999999999</v>
      </c>
      <c r="I122" s="48">
        <v>0.41861199999999998</v>
      </c>
      <c r="J122" s="48">
        <v>0.94746300000000006</v>
      </c>
      <c r="K122" s="48">
        <v>0.57567500000000005</v>
      </c>
      <c r="L122" s="48">
        <v>5.9088399999999996</v>
      </c>
      <c r="M122" s="48">
        <v>23.354500000000002</v>
      </c>
      <c r="N122" s="22" t="s">
        <v>10</v>
      </c>
    </row>
    <row r="123" spans="1:14" x14ac:dyDescent="0.3">
      <c r="A123" s="22" t="s">
        <v>429</v>
      </c>
      <c r="B123" s="22" t="s">
        <v>141</v>
      </c>
      <c r="C123" s="2">
        <v>1</v>
      </c>
      <c r="D123" s="2" t="s">
        <v>9</v>
      </c>
      <c r="E123" s="1" t="str">
        <f t="shared" si="3"/>
        <v>N</v>
      </c>
      <c r="F123" s="1" t="str">
        <f t="shared" si="4"/>
        <v>N</v>
      </c>
      <c r="G123" s="1" t="str">
        <f t="shared" si="5"/>
        <v>Y</v>
      </c>
      <c r="H123" s="48">
        <v>5.9309399999999997</v>
      </c>
      <c r="I123" s="48">
        <v>1.0153300000000001</v>
      </c>
      <c r="J123" s="48">
        <v>2.53321</v>
      </c>
      <c r="K123" s="48">
        <v>0.98279099999999997</v>
      </c>
      <c r="L123" s="48">
        <v>21.966999999999999</v>
      </c>
      <c r="M123" s="48">
        <v>49.896000000000001</v>
      </c>
      <c r="N123" s="22" t="s">
        <v>10</v>
      </c>
    </row>
    <row r="124" spans="1:14" x14ac:dyDescent="0.3">
      <c r="A124" s="22" t="s">
        <v>430</v>
      </c>
      <c r="B124" s="22" t="s">
        <v>142</v>
      </c>
      <c r="C124" s="2">
        <v>1</v>
      </c>
      <c r="D124" s="2" t="s">
        <v>9</v>
      </c>
      <c r="E124" s="1" t="str">
        <f t="shared" si="3"/>
        <v>N</v>
      </c>
      <c r="F124" s="1" t="str">
        <f t="shared" si="4"/>
        <v>N</v>
      </c>
      <c r="G124" s="1" t="str">
        <f t="shared" si="5"/>
        <v>Y</v>
      </c>
      <c r="H124" s="48">
        <v>6.5245499999999996</v>
      </c>
      <c r="I124" s="48">
        <v>1.1378200000000001</v>
      </c>
      <c r="J124" s="48">
        <v>2.6334499999999998</v>
      </c>
      <c r="K124" s="48">
        <v>1.04179</v>
      </c>
      <c r="L124" s="48">
        <v>26.047499999999999</v>
      </c>
      <c r="M124" s="48">
        <v>52.378399999999999</v>
      </c>
      <c r="N124" s="22" t="s">
        <v>10</v>
      </c>
    </row>
    <row r="125" spans="1:14" x14ac:dyDescent="0.3">
      <c r="A125" s="22" t="s">
        <v>431</v>
      </c>
      <c r="B125" s="22" t="s">
        <v>143</v>
      </c>
      <c r="C125" s="2"/>
      <c r="D125" s="2"/>
      <c r="E125" s="1" t="str">
        <f t="shared" si="3"/>
        <v>N</v>
      </c>
      <c r="F125" s="1" t="str">
        <f t="shared" si="4"/>
        <v>N</v>
      </c>
      <c r="G125" s="1" t="str">
        <f t="shared" si="5"/>
        <v>N</v>
      </c>
      <c r="H125" s="48" t="s">
        <v>635</v>
      </c>
      <c r="I125" s="48" t="s">
        <v>635</v>
      </c>
      <c r="J125" s="48" t="s">
        <v>635</v>
      </c>
      <c r="K125" s="48" t="s">
        <v>635</v>
      </c>
      <c r="L125" s="48" t="s">
        <v>635</v>
      </c>
      <c r="M125" s="48" t="s">
        <v>635</v>
      </c>
      <c r="N125" s="22" t="s">
        <v>21</v>
      </c>
    </row>
    <row r="126" spans="1:14" x14ac:dyDescent="0.3">
      <c r="A126" s="22" t="s">
        <v>432</v>
      </c>
      <c r="B126" s="22" t="s">
        <v>144</v>
      </c>
      <c r="C126" s="2">
        <v>1</v>
      </c>
      <c r="D126" s="2" t="s">
        <v>9</v>
      </c>
      <c r="E126" s="1" t="str">
        <f t="shared" si="3"/>
        <v>N</v>
      </c>
      <c r="F126" s="1" t="str">
        <f t="shared" si="4"/>
        <v>N</v>
      </c>
      <c r="G126" s="1" t="str">
        <f t="shared" si="5"/>
        <v>Y</v>
      </c>
      <c r="H126" s="48">
        <v>7.1142799999999999</v>
      </c>
      <c r="I126" s="48">
        <v>1.14788</v>
      </c>
      <c r="J126" s="48">
        <v>2.6582499999999998</v>
      </c>
      <c r="K126" s="48">
        <v>1.22133</v>
      </c>
      <c r="L126" s="48">
        <v>29.086400000000001</v>
      </c>
      <c r="M126" s="48">
        <v>56.978900000000003</v>
      </c>
      <c r="N126" s="22" t="s">
        <v>10</v>
      </c>
    </row>
    <row r="127" spans="1:14" x14ac:dyDescent="0.3">
      <c r="A127" s="22" t="s">
        <v>433</v>
      </c>
      <c r="B127" s="22" t="s">
        <v>8</v>
      </c>
      <c r="C127" s="2"/>
      <c r="D127" s="2"/>
      <c r="E127" s="1" t="str">
        <f t="shared" si="3"/>
        <v>N</v>
      </c>
      <c r="F127" s="1" t="str">
        <f t="shared" si="4"/>
        <v>N</v>
      </c>
      <c r="G127" s="1" t="str">
        <f t="shared" si="5"/>
        <v>N</v>
      </c>
      <c r="H127" s="48" t="s">
        <v>635</v>
      </c>
      <c r="I127" s="48" t="s">
        <v>635</v>
      </c>
      <c r="J127" s="48" t="s">
        <v>635</v>
      </c>
      <c r="K127" s="48" t="s">
        <v>635</v>
      </c>
      <c r="L127" s="48" t="s">
        <v>635</v>
      </c>
      <c r="M127" s="48" t="s">
        <v>635</v>
      </c>
      <c r="N127" s="22" t="s">
        <v>8</v>
      </c>
    </row>
    <row r="128" spans="1:14" ht="28.8" x14ac:dyDescent="0.3">
      <c r="A128" s="22" t="s">
        <v>434</v>
      </c>
      <c r="B128" s="22" t="s">
        <v>22</v>
      </c>
      <c r="C128" s="2"/>
      <c r="D128" s="2"/>
      <c r="E128" s="1" t="str">
        <f t="shared" si="3"/>
        <v>N</v>
      </c>
      <c r="F128" s="1" t="str">
        <f t="shared" si="4"/>
        <v>N</v>
      </c>
      <c r="G128" s="1" t="str">
        <f t="shared" si="5"/>
        <v>N</v>
      </c>
      <c r="H128" s="48" t="s">
        <v>635</v>
      </c>
      <c r="I128" s="48" t="s">
        <v>635</v>
      </c>
      <c r="J128" s="48" t="s">
        <v>635</v>
      </c>
      <c r="K128" s="48" t="s">
        <v>635</v>
      </c>
      <c r="L128" s="48" t="s">
        <v>635</v>
      </c>
      <c r="M128" s="48" t="s">
        <v>635</v>
      </c>
      <c r="N128" s="22" t="s">
        <v>145</v>
      </c>
    </row>
    <row r="129" spans="1:14" x14ac:dyDescent="0.3">
      <c r="A129" s="22" t="s">
        <v>435</v>
      </c>
      <c r="B129" s="22" t="s">
        <v>136</v>
      </c>
      <c r="C129" s="2"/>
      <c r="D129" s="2"/>
      <c r="E129" s="1" t="str">
        <f t="shared" si="3"/>
        <v>N</v>
      </c>
      <c r="F129" s="1" t="str">
        <f t="shared" si="4"/>
        <v>N</v>
      </c>
      <c r="G129" s="1" t="str">
        <f t="shared" si="5"/>
        <v>N</v>
      </c>
      <c r="H129" s="48" t="s">
        <v>635</v>
      </c>
      <c r="I129" s="48" t="s">
        <v>635</v>
      </c>
      <c r="J129" s="48" t="s">
        <v>635</v>
      </c>
      <c r="K129" s="48" t="s">
        <v>635</v>
      </c>
      <c r="L129" s="48" t="s">
        <v>635</v>
      </c>
      <c r="M129" s="48" t="s">
        <v>635</v>
      </c>
      <c r="N129" s="22" t="s">
        <v>11</v>
      </c>
    </row>
    <row r="130" spans="1:14" x14ac:dyDescent="0.3">
      <c r="A130" s="22" t="s">
        <v>436</v>
      </c>
      <c r="B130" s="22" t="s">
        <v>146</v>
      </c>
      <c r="C130" s="2">
        <v>8</v>
      </c>
      <c r="D130" s="2" t="s">
        <v>9</v>
      </c>
      <c r="E130" s="1" t="str">
        <f t="shared" si="3"/>
        <v>N</v>
      </c>
      <c r="F130" s="1" t="str">
        <f t="shared" si="4"/>
        <v>Y</v>
      </c>
      <c r="G130" s="1" t="str">
        <f t="shared" si="5"/>
        <v>N</v>
      </c>
      <c r="H130" s="48">
        <v>2.7114799999999999</v>
      </c>
      <c r="I130" s="48">
        <v>0.46981099999999998</v>
      </c>
      <c r="J130" s="48">
        <v>0.85181300000000004</v>
      </c>
      <c r="K130" s="48">
        <v>0.57690200000000003</v>
      </c>
      <c r="L130" s="48">
        <v>5.1434300000000004</v>
      </c>
      <c r="M130" s="48">
        <v>22.1678</v>
      </c>
      <c r="N130" s="22" t="s">
        <v>10</v>
      </c>
    </row>
    <row r="131" spans="1:14" x14ac:dyDescent="0.3">
      <c r="A131" s="22" t="s">
        <v>437</v>
      </c>
      <c r="B131" s="22" t="s">
        <v>147</v>
      </c>
      <c r="C131" s="2">
        <v>2</v>
      </c>
      <c r="D131" s="2" t="s">
        <v>9</v>
      </c>
      <c r="E131" s="1" t="str">
        <f t="shared" si="3"/>
        <v>N</v>
      </c>
      <c r="F131" s="1" t="str">
        <f t="shared" si="4"/>
        <v>Y</v>
      </c>
      <c r="G131" s="1" t="str">
        <f t="shared" si="5"/>
        <v>N</v>
      </c>
      <c r="H131" s="48">
        <v>3.2466300000000001</v>
      </c>
      <c r="I131" s="48">
        <v>0.56862800000000002</v>
      </c>
      <c r="J131" s="48">
        <v>1.10304</v>
      </c>
      <c r="K131" s="48">
        <v>0.60248800000000002</v>
      </c>
      <c r="L131" s="48">
        <v>7.4308100000000001</v>
      </c>
      <c r="M131" s="48">
        <v>25.779199999999999</v>
      </c>
      <c r="N131" s="22" t="s">
        <v>10</v>
      </c>
    </row>
    <row r="132" spans="1:14" x14ac:dyDescent="0.3">
      <c r="A132" s="22" t="s">
        <v>438</v>
      </c>
      <c r="B132" s="22" t="s">
        <v>148</v>
      </c>
      <c r="C132" s="2">
        <v>8</v>
      </c>
      <c r="D132" s="2" t="s">
        <v>9</v>
      </c>
      <c r="E132" s="1" t="str">
        <f t="shared" ref="E132:E195" si="6">IF(LEFT(B132,5)="MSIOD","Y","N")</f>
        <v>N</v>
      </c>
      <c r="F132" s="1" t="str">
        <f t="shared" ref="F132:F195" si="7">IF(
AND(
LEFT(B132,3)="MSI",E132="N"),"Y","N")</f>
        <v>Y</v>
      </c>
      <c r="G132" s="1" t="str">
        <f t="shared" ref="G132:G195" si="8">IF(LEFT(B132,5)="DDRIO","Y","N")</f>
        <v>N</v>
      </c>
      <c r="H132" s="48">
        <v>3.2908300000000001</v>
      </c>
      <c r="I132" s="48">
        <v>0.61884700000000004</v>
      </c>
      <c r="J132" s="48">
        <v>1.08619</v>
      </c>
      <c r="K132" s="48">
        <v>0.56551799999999997</v>
      </c>
      <c r="L132" s="48">
        <v>7.2467499999999996</v>
      </c>
      <c r="M132" s="48">
        <v>24.784300000000002</v>
      </c>
      <c r="N132" s="22" t="s">
        <v>10</v>
      </c>
    </row>
    <row r="133" spans="1:14" x14ac:dyDescent="0.3">
      <c r="A133" s="22" t="s">
        <v>439</v>
      </c>
      <c r="B133" s="22" t="s">
        <v>149</v>
      </c>
      <c r="C133" s="2">
        <v>8</v>
      </c>
      <c r="D133" s="2" t="s">
        <v>9</v>
      </c>
      <c r="E133" s="1" t="str">
        <f t="shared" si="6"/>
        <v>N</v>
      </c>
      <c r="F133" s="1" t="str">
        <f t="shared" si="7"/>
        <v>Y</v>
      </c>
      <c r="G133" s="1" t="str">
        <f t="shared" si="8"/>
        <v>N</v>
      </c>
      <c r="H133" s="48">
        <v>2.8147099999999998</v>
      </c>
      <c r="I133" s="48">
        <v>0.486342</v>
      </c>
      <c r="J133" s="48">
        <v>0.91139099999999995</v>
      </c>
      <c r="K133" s="48">
        <v>0.54129499999999997</v>
      </c>
      <c r="L133" s="48">
        <v>5.6924299999999999</v>
      </c>
      <c r="M133" s="48">
        <v>22.211099999999998</v>
      </c>
      <c r="N133" s="22" t="s">
        <v>10</v>
      </c>
    </row>
    <row r="134" spans="1:14" x14ac:dyDescent="0.3">
      <c r="A134" s="22" t="s">
        <v>440</v>
      </c>
      <c r="B134" s="22" t="s">
        <v>150</v>
      </c>
      <c r="C134" s="2">
        <v>2</v>
      </c>
      <c r="D134" s="2" t="s">
        <v>9</v>
      </c>
      <c r="E134" s="1" t="str">
        <f t="shared" si="6"/>
        <v>N</v>
      </c>
      <c r="F134" s="1" t="str">
        <f t="shared" si="7"/>
        <v>Y</v>
      </c>
      <c r="G134" s="1" t="str">
        <f t="shared" si="8"/>
        <v>N</v>
      </c>
      <c r="H134" s="48">
        <v>2.5572400000000002</v>
      </c>
      <c r="I134" s="48">
        <v>0.49109900000000001</v>
      </c>
      <c r="J134" s="48">
        <v>0.85347899999999999</v>
      </c>
      <c r="K134" s="48">
        <v>0.48693799999999998</v>
      </c>
      <c r="L134" s="48">
        <v>4.6404100000000001</v>
      </c>
      <c r="M134" s="48">
        <v>20.386099999999999</v>
      </c>
      <c r="N134" s="22" t="s">
        <v>10</v>
      </c>
    </row>
    <row r="135" spans="1:14" x14ac:dyDescent="0.3">
      <c r="A135" s="22" t="s">
        <v>441</v>
      </c>
      <c r="B135" s="22" t="s">
        <v>151</v>
      </c>
      <c r="C135" s="2">
        <v>2</v>
      </c>
      <c r="D135" s="2" t="s">
        <v>9</v>
      </c>
      <c r="E135" s="1" t="str">
        <f t="shared" si="6"/>
        <v>N</v>
      </c>
      <c r="F135" s="1" t="str">
        <f t="shared" si="7"/>
        <v>Y</v>
      </c>
      <c r="G135" s="1" t="str">
        <f t="shared" si="8"/>
        <v>N</v>
      </c>
      <c r="H135" s="48">
        <v>4.0664899999999999</v>
      </c>
      <c r="I135" s="48">
        <v>0.73915200000000003</v>
      </c>
      <c r="J135" s="48">
        <v>1.5865</v>
      </c>
      <c r="K135" s="48">
        <v>0.70862199999999997</v>
      </c>
      <c r="L135" s="48">
        <v>10.040100000000001</v>
      </c>
      <c r="M135" s="48">
        <v>33.529499999999999</v>
      </c>
      <c r="N135" s="22" t="s">
        <v>10</v>
      </c>
    </row>
    <row r="136" spans="1:14" x14ac:dyDescent="0.3">
      <c r="A136" s="22" t="s">
        <v>442</v>
      </c>
      <c r="B136" s="22" t="s">
        <v>58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48" t="s">
        <v>635</v>
      </c>
      <c r="I136" s="48" t="s">
        <v>635</v>
      </c>
      <c r="J136" s="48" t="s">
        <v>635</v>
      </c>
      <c r="K136" s="48" t="s">
        <v>635</v>
      </c>
      <c r="L136" s="48" t="s">
        <v>635</v>
      </c>
      <c r="M136" s="48" t="s">
        <v>635</v>
      </c>
      <c r="N136" s="22" t="s">
        <v>8</v>
      </c>
    </row>
    <row r="137" spans="1:14" x14ac:dyDescent="0.3">
      <c r="A137" s="22" t="s">
        <v>443</v>
      </c>
      <c r="B137" s="22" t="s">
        <v>143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48" t="s">
        <v>635</v>
      </c>
      <c r="I137" s="48" t="s">
        <v>635</v>
      </c>
      <c r="J137" s="48" t="s">
        <v>635</v>
      </c>
      <c r="K137" s="48" t="s">
        <v>635</v>
      </c>
      <c r="L137" s="48" t="s">
        <v>635</v>
      </c>
      <c r="M137" s="48" t="s">
        <v>635</v>
      </c>
      <c r="N137" s="22" t="s">
        <v>21</v>
      </c>
    </row>
    <row r="138" spans="1:14" x14ac:dyDescent="0.3">
      <c r="A138" s="22" t="s">
        <v>444</v>
      </c>
      <c r="B138" s="22" t="s">
        <v>152</v>
      </c>
      <c r="C138" s="2">
        <v>1</v>
      </c>
      <c r="D138" s="2" t="s">
        <v>9</v>
      </c>
      <c r="E138" s="1" t="str">
        <f t="shared" si="6"/>
        <v>N</v>
      </c>
      <c r="F138" s="1" t="str">
        <f t="shared" si="7"/>
        <v>N</v>
      </c>
      <c r="G138" s="1" t="str">
        <f t="shared" si="8"/>
        <v>Y</v>
      </c>
      <c r="H138" s="48">
        <v>5.8716600000000003</v>
      </c>
      <c r="I138" s="48">
        <v>1.0718399999999999</v>
      </c>
      <c r="J138" s="48">
        <v>2.5188299999999999</v>
      </c>
      <c r="K138" s="48">
        <v>0.96301499999999995</v>
      </c>
      <c r="L138" s="48">
        <v>21.572600000000001</v>
      </c>
      <c r="M138" s="48">
        <v>49.251100000000001</v>
      </c>
      <c r="N138" s="22" t="s">
        <v>10</v>
      </c>
    </row>
    <row r="139" spans="1:14" x14ac:dyDescent="0.3">
      <c r="A139" s="22" t="s">
        <v>445</v>
      </c>
      <c r="B139" s="22" t="s">
        <v>153</v>
      </c>
      <c r="C139" s="2">
        <v>3</v>
      </c>
      <c r="D139" s="2" t="s">
        <v>9</v>
      </c>
      <c r="E139" s="1" t="str">
        <f t="shared" si="6"/>
        <v>N</v>
      </c>
      <c r="F139" s="1" t="str">
        <f t="shared" si="7"/>
        <v>Y</v>
      </c>
      <c r="G139" s="1" t="str">
        <f t="shared" si="8"/>
        <v>N</v>
      </c>
      <c r="H139" s="48">
        <v>3.6278600000000001</v>
      </c>
      <c r="I139" s="48">
        <v>0.58777999999999997</v>
      </c>
      <c r="J139" s="48">
        <v>1.3283700000000001</v>
      </c>
      <c r="K139" s="48">
        <v>0.596113</v>
      </c>
      <c r="L139" s="48">
        <v>10.6128</v>
      </c>
      <c r="M139" s="48">
        <v>28.14</v>
      </c>
      <c r="N139" s="22" t="s">
        <v>10</v>
      </c>
    </row>
    <row r="140" spans="1:14" x14ac:dyDescent="0.3">
      <c r="A140" s="22" t="s">
        <v>446</v>
      </c>
      <c r="B140" s="22" t="s">
        <v>23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48" t="s">
        <v>635</v>
      </c>
      <c r="I140" s="48" t="s">
        <v>635</v>
      </c>
      <c r="J140" s="48" t="s">
        <v>635</v>
      </c>
      <c r="K140" s="48" t="s">
        <v>635</v>
      </c>
      <c r="L140" s="48" t="s">
        <v>635</v>
      </c>
      <c r="M140" s="48" t="s">
        <v>635</v>
      </c>
      <c r="N140" s="22" t="s">
        <v>8</v>
      </c>
    </row>
    <row r="141" spans="1:14" x14ac:dyDescent="0.3">
      <c r="A141" s="22" t="s">
        <v>447</v>
      </c>
      <c r="B141" s="22" t="s">
        <v>154</v>
      </c>
      <c r="C141" s="2">
        <v>8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48">
        <v>2.9740899999999999</v>
      </c>
      <c r="I141" s="48">
        <v>0.58420799999999995</v>
      </c>
      <c r="J141" s="48">
        <v>0.92558600000000002</v>
      </c>
      <c r="K141" s="48">
        <v>0.51008900000000001</v>
      </c>
      <c r="L141" s="48">
        <v>5.8664699999999996</v>
      </c>
      <c r="M141" s="48">
        <v>21.7286</v>
      </c>
      <c r="N141" s="22" t="s">
        <v>10</v>
      </c>
    </row>
    <row r="142" spans="1:14" x14ac:dyDescent="0.3">
      <c r="A142" s="22" t="s">
        <v>448</v>
      </c>
      <c r="B142" s="22" t="s">
        <v>155</v>
      </c>
      <c r="C142" s="2">
        <v>8</v>
      </c>
      <c r="D142" s="2" t="s">
        <v>9</v>
      </c>
      <c r="E142" s="1" t="str">
        <f t="shared" si="6"/>
        <v>N</v>
      </c>
      <c r="F142" s="1" t="str">
        <f t="shared" si="7"/>
        <v>Y</v>
      </c>
      <c r="G142" s="1" t="str">
        <f t="shared" si="8"/>
        <v>N</v>
      </c>
      <c r="H142" s="48">
        <v>2.6922999999999999</v>
      </c>
      <c r="I142" s="48">
        <v>0.36987300000000001</v>
      </c>
      <c r="J142" s="48">
        <v>0.85816300000000001</v>
      </c>
      <c r="K142" s="48">
        <v>0.522339</v>
      </c>
      <c r="L142" s="48">
        <v>5.46265</v>
      </c>
      <c r="M142" s="48">
        <v>21.172000000000001</v>
      </c>
      <c r="N142" s="22" t="s">
        <v>10</v>
      </c>
    </row>
    <row r="143" spans="1:14" x14ac:dyDescent="0.3">
      <c r="A143" s="22" t="s">
        <v>449</v>
      </c>
      <c r="B143" s="22" t="s">
        <v>29</v>
      </c>
      <c r="C143" s="2"/>
      <c r="D143" s="2"/>
      <c r="E143" s="1" t="str">
        <f t="shared" si="6"/>
        <v>N</v>
      </c>
      <c r="F143" s="1" t="str">
        <f t="shared" si="7"/>
        <v>N</v>
      </c>
      <c r="G143" s="1" t="str">
        <f t="shared" si="8"/>
        <v>N</v>
      </c>
      <c r="H143" s="48" t="s">
        <v>635</v>
      </c>
      <c r="I143" s="48" t="s">
        <v>635</v>
      </c>
      <c r="J143" s="48" t="s">
        <v>635</v>
      </c>
      <c r="K143" s="48" t="s">
        <v>635</v>
      </c>
      <c r="L143" s="48" t="s">
        <v>635</v>
      </c>
      <c r="M143" s="48" t="s">
        <v>635</v>
      </c>
      <c r="N143" s="36" t="s">
        <v>274</v>
      </c>
    </row>
    <row r="144" spans="1:14" x14ac:dyDescent="0.3">
      <c r="A144" s="22" t="s">
        <v>450</v>
      </c>
      <c r="B144" s="22" t="s">
        <v>156</v>
      </c>
      <c r="C144" s="2">
        <v>8</v>
      </c>
      <c r="D144" s="2" t="s">
        <v>9</v>
      </c>
      <c r="E144" s="1" t="str">
        <f t="shared" si="6"/>
        <v>N</v>
      </c>
      <c r="F144" s="1" t="str">
        <f t="shared" si="7"/>
        <v>Y</v>
      </c>
      <c r="G144" s="1" t="str">
        <f t="shared" si="8"/>
        <v>N</v>
      </c>
      <c r="H144" s="48">
        <v>2.13849</v>
      </c>
      <c r="I144" s="48">
        <v>0.30863600000000002</v>
      </c>
      <c r="J144" s="48">
        <v>0.64910000000000001</v>
      </c>
      <c r="K144" s="48">
        <v>0.43221599999999999</v>
      </c>
      <c r="L144" s="48">
        <v>3.15652</v>
      </c>
      <c r="M144" s="48">
        <v>16.749700000000001</v>
      </c>
      <c r="N144" s="22" t="s">
        <v>10</v>
      </c>
    </row>
    <row r="145" spans="1:14" x14ac:dyDescent="0.3">
      <c r="A145" s="22" t="s">
        <v>451</v>
      </c>
      <c r="B145" s="22" t="s">
        <v>8</v>
      </c>
      <c r="C145" s="2"/>
      <c r="D145" s="2"/>
      <c r="E145" s="1" t="str">
        <f t="shared" si="6"/>
        <v>N</v>
      </c>
      <c r="F145" s="1" t="str">
        <f t="shared" si="7"/>
        <v>N</v>
      </c>
      <c r="G145" s="1" t="str">
        <f t="shared" si="8"/>
        <v>N</v>
      </c>
      <c r="H145" s="48" t="s">
        <v>635</v>
      </c>
      <c r="I145" s="48" t="s">
        <v>635</v>
      </c>
      <c r="J145" s="48" t="s">
        <v>635</v>
      </c>
      <c r="K145" s="48" t="s">
        <v>635</v>
      </c>
      <c r="L145" s="48" t="s">
        <v>635</v>
      </c>
      <c r="M145" s="48" t="s">
        <v>635</v>
      </c>
      <c r="N145" s="22" t="s">
        <v>8</v>
      </c>
    </row>
    <row r="146" spans="1:14" x14ac:dyDescent="0.3">
      <c r="A146" s="22" t="s">
        <v>452</v>
      </c>
      <c r="B146" s="22" t="s">
        <v>157</v>
      </c>
      <c r="C146" s="2">
        <v>3</v>
      </c>
      <c r="D146" s="2" t="s">
        <v>9</v>
      </c>
      <c r="E146" s="1" t="str">
        <f t="shared" si="6"/>
        <v>N</v>
      </c>
      <c r="F146" s="1" t="str">
        <f t="shared" si="7"/>
        <v>Y</v>
      </c>
      <c r="G146" s="1" t="str">
        <f t="shared" si="8"/>
        <v>N</v>
      </c>
      <c r="H146" s="48">
        <v>3.0723799999999999</v>
      </c>
      <c r="I146" s="48">
        <v>0.61139399999999999</v>
      </c>
      <c r="J146" s="48">
        <v>1.1269100000000001</v>
      </c>
      <c r="K146" s="48">
        <v>0.52183199999999996</v>
      </c>
      <c r="L146" s="48">
        <v>6.0203100000000003</v>
      </c>
      <c r="M146" s="48">
        <v>24.2499</v>
      </c>
      <c r="N146" s="22" t="s">
        <v>10</v>
      </c>
    </row>
    <row r="147" spans="1:14" x14ac:dyDescent="0.3">
      <c r="A147" s="22" t="s">
        <v>453</v>
      </c>
      <c r="B147" s="22" t="s">
        <v>158</v>
      </c>
      <c r="C147" s="2">
        <v>3</v>
      </c>
      <c r="D147" s="2" t="s">
        <v>9</v>
      </c>
      <c r="E147" s="1" t="str">
        <f t="shared" si="6"/>
        <v>N</v>
      </c>
      <c r="F147" s="1" t="str">
        <f t="shared" si="7"/>
        <v>Y</v>
      </c>
      <c r="G147" s="1" t="str">
        <f t="shared" si="8"/>
        <v>N</v>
      </c>
      <c r="H147" s="48">
        <v>2.9469799999999999</v>
      </c>
      <c r="I147" s="48">
        <v>0.49685699999999999</v>
      </c>
      <c r="J147" s="48">
        <v>1.06664</v>
      </c>
      <c r="K147" s="48">
        <v>0.43825599999999998</v>
      </c>
      <c r="L147" s="48">
        <v>5.7340999999999998</v>
      </c>
      <c r="M147" s="48">
        <v>21.620899999999999</v>
      </c>
      <c r="N147" s="22" t="s">
        <v>10</v>
      </c>
    </row>
    <row r="148" spans="1:14" ht="28.8" x14ac:dyDescent="0.3">
      <c r="A148" s="22" t="s">
        <v>454</v>
      </c>
      <c r="B148" s="22" t="s">
        <v>59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48" t="s">
        <v>635</v>
      </c>
      <c r="I148" s="48" t="s">
        <v>635</v>
      </c>
      <c r="J148" s="48" t="s">
        <v>635</v>
      </c>
      <c r="K148" s="48" t="s">
        <v>635</v>
      </c>
      <c r="L148" s="48" t="s">
        <v>635</v>
      </c>
      <c r="M148" s="48" t="s">
        <v>635</v>
      </c>
      <c r="N148" s="22" t="s">
        <v>145</v>
      </c>
    </row>
    <row r="149" spans="1:14" x14ac:dyDescent="0.3">
      <c r="A149" s="22" t="s">
        <v>455</v>
      </c>
      <c r="B149" s="22" t="s">
        <v>159</v>
      </c>
      <c r="C149" s="2">
        <v>3</v>
      </c>
      <c r="D149" s="2" t="s">
        <v>9</v>
      </c>
      <c r="E149" s="1" t="str">
        <f t="shared" si="6"/>
        <v>N</v>
      </c>
      <c r="F149" s="1" t="str">
        <f t="shared" si="7"/>
        <v>Y</v>
      </c>
      <c r="G149" s="1" t="str">
        <f t="shared" si="8"/>
        <v>N</v>
      </c>
      <c r="H149" s="48">
        <v>3.18167</v>
      </c>
      <c r="I149" s="48">
        <v>0.44078499999999998</v>
      </c>
      <c r="J149" s="48">
        <v>1.16154</v>
      </c>
      <c r="K149" s="48">
        <v>0.551126</v>
      </c>
      <c r="L149" s="48">
        <v>9.0491899999999994</v>
      </c>
      <c r="M149" s="48">
        <v>25.301300000000001</v>
      </c>
      <c r="N149" s="22" t="s">
        <v>10</v>
      </c>
    </row>
    <row r="150" spans="1:14" x14ac:dyDescent="0.3">
      <c r="A150" s="22" t="s">
        <v>456</v>
      </c>
      <c r="B150" s="22" t="s">
        <v>20</v>
      </c>
      <c r="C150" s="2"/>
      <c r="D150" s="2"/>
      <c r="E150" s="1" t="str">
        <f t="shared" si="6"/>
        <v>N</v>
      </c>
      <c r="F150" s="1" t="str">
        <f t="shared" si="7"/>
        <v>N</v>
      </c>
      <c r="G150" s="1" t="str">
        <f t="shared" si="8"/>
        <v>N</v>
      </c>
      <c r="H150" s="48" t="s">
        <v>635</v>
      </c>
      <c r="I150" s="48" t="s">
        <v>635</v>
      </c>
      <c r="J150" s="48" t="s">
        <v>635</v>
      </c>
      <c r="K150" s="48" t="s">
        <v>635</v>
      </c>
      <c r="L150" s="48" t="s">
        <v>635</v>
      </c>
      <c r="M150" s="48" t="s">
        <v>635</v>
      </c>
      <c r="N150" s="22" t="s">
        <v>11</v>
      </c>
    </row>
    <row r="151" spans="1:14" x14ac:dyDescent="0.3">
      <c r="A151" s="22" t="s">
        <v>457</v>
      </c>
      <c r="B151" s="22" t="s">
        <v>20</v>
      </c>
      <c r="C151" s="2"/>
      <c r="D151" s="2"/>
      <c r="E151" s="1" t="str">
        <f t="shared" si="6"/>
        <v>N</v>
      </c>
      <c r="F151" s="1" t="str">
        <f t="shared" si="7"/>
        <v>N</v>
      </c>
      <c r="G151" s="1" t="str">
        <f t="shared" si="8"/>
        <v>N</v>
      </c>
      <c r="H151" s="48" t="s">
        <v>635</v>
      </c>
      <c r="I151" s="48" t="s">
        <v>635</v>
      </c>
      <c r="J151" s="48" t="s">
        <v>635</v>
      </c>
      <c r="K151" s="48" t="s">
        <v>635</v>
      </c>
      <c r="L151" s="48" t="s">
        <v>635</v>
      </c>
      <c r="M151" s="48" t="s">
        <v>635</v>
      </c>
      <c r="N151" s="22" t="s">
        <v>11</v>
      </c>
    </row>
    <row r="152" spans="1:14" x14ac:dyDescent="0.3">
      <c r="A152" s="22" t="s">
        <v>458</v>
      </c>
      <c r="B152" s="22" t="s">
        <v>8</v>
      </c>
      <c r="C152" s="2"/>
      <c r="D152" s="2"/>
      <c r="E152" s="1" t="str">
        <f t="shared" si="6"/>
        <v>N</v>
      </c>
      <c r="F152" s="1" t="str">
        <f t="shared" si="7"/>
        <v>N</v>
      </c>
      <c r="G152" s="1" t="str">
        <f t="shared" si="8"/>
        <v>N</v>
      </c>
      <c r="H152" s="48" t="s">
        <v>635</v>
      </c>
      <c r="I152" s="48" t="s">
        <v>635</v>
      </c>
      <c r="J152" s="48" t="s">
        <v>635</v>
      </c>
      <c r="K152" s="48" t="s">
        <v>635</v>
      </c>
      <c r="L152" s="48" t="s">
        <v>635</v>
      </c>
      <c r="M152" s="48" t="s">
        <v>635</v>
      </c>
      <c r="N152" s="22" t="s">
        <v>8</v>
      </c>
    </row>
    <row r="153" spans="1:14" x14ac:dyDescent="0.3">
      <c r="A153" s="22" t="s">
        <v>459</v>
      </c>
      <c r="B153" s="22" t="s">
        <v>8</v>
      </c>
      <c r="C153" s="2"/>
      <c r="D153" s="2"/>
      <c r="E153" s="1" t="str">
        <f t="shared" si="6"/>
        <v>N</v>
      </c>
      <c r="F153" s="1" t="str">
        <f t="shared" si="7"/>
        <v>N</v>
      </c>
      <c r="G153" s="1" t="str">
        <f t="shared" si="8"/>
        <v>N</v>
      </c>
      <c r="H153" s="48" t="s">
        <v>635</v>
      </c>
      <c r="I153" s="48" t="s">
        <v>635</v>
      </c>
      <c r="J153" s="48" t="s">
        <v>635</v>
      </c>
      <c r="K153" s="48" t="s">
        <v>635</v>
      </c>
      <c r="L153" s="48" t="s">
        <v>635</v>
      </c>
      <c r="M153" s="48" t="s">
        <v>635</v>
      </c>
      <c r="N153" s="22" t="s">
        <v>8</v>
      </c>
    </row>
    <row r="154" spans="1:14" x14ac:dyDescent="0.3">
      <c r="A154" s="22" t="s">
        <v>460</v>
      </c>
      <c r="B154" s="22" t="s">
        <v>8</v>
      </c>
      <c r="C154" s="2"/>
      <c r="D154" s="2"/>
      <c r="E154" s="1" t="str">
        <f t="shared" si="6"/>
        <v>N</v>
      </c>
      <c r="F154" s="1" t="str">
        <f t="shared" si="7"/>
        <v>N</v>
      </c>
      <c r="G154" s="1" t="str">
        <f t="shared" si="8"/>
        <v>N</v>
      </c>
      <c r="H154" s="48" t="s">
        <v>635</v>
      </c>
      <c r="I154" s="48" t="s">
        <v>635</v>
      </c>
      <c r="J154" s="48" t="s">
        <v>635</v>
      </c>
      <c r="K154" s="48" t="s">
        <v>635</v>
      </c>
      <c r="L154" s="48" t="s">
        <v>635</v>
      </c>
      <c r="M154" s="48" t="s">
        <v>635</v>
      </c>
      <c r="N154" s="22" t="s">
        <v>8</v>
      </c>
    </row>
    <row r="155" spans="1:14" x14ac:dyDescent="0.3">
      <c r="A155" s="22" t="s">
        <v>461</v>
      </c>
      <c r="B155" s="22" t="s">
        <v>160</v>
      </c>
      <c r="C155" s="2">
        <v>8</v>
      </c>
      <c r="D155" s="2" t="s">
        <v>9</v>
      </c>
      <c r="E155" s="1" t="str">
        <f t="shared" si="6"/>
        <v>N</v>
      </c>
      <c r="F155" s="1" t="str">
        <f t="shared" si="7"/>
        <v>Y</v>
      </c>
      <c r="G155" s="1" t="str">
        <f t="shared" si="8"/>
        <v>N</v>
      </c>
      <c r="H155" s="48">
        <v>2.92794</v>
      </c>
      <c r="I155" s="48">
        <v>0.50100800000000001</v>
      </c>
      <c r="J155" s="48">
        <v>0.92471999999999999</v>
      </c>
      <c r="K155" s="48">
        <v>0.61715799999999998</v>
      </c>
      <c r="L155" s="48">
        <v>6.0824400000000001</v>
      </c>
      <c r="M155" s="48">
        <v>23.889299999999999</v>
      </c>
      <c r="N155" s="22" t="s">
        <v>10</v>
      </c>
    </row>
    <row r="156" spans="1:14" x14ac:dyDescent="0.3">
      <c r="A156" s="22" t="s">
        <v>462</v>
      </c>
      <c r="B156" s="22" t="s">
        <v>8</v>
      </c>
      <c r="C156" s="2"/>
      <c r="D156" s="2"/>
      <c r="E156" s="1" t="str">
        <f t="shared" si="6"/>
        <v>N</v>
      </c>
      <c r="F156" s="1" t="str">
        <f t="shared" si="7"/>
        <v>N</v>
      </c>
      <c r="G156" s="1" t="str">
        <f t="shared" si="8"/>
        <v>N</v>
      </c>
      <c r="H156" s="48" t="s">
        <v>635</v>
      </c>
      <c r="I156" s="48" t="s">
        <v>635</v>
      </c>
      <c r="J156" s="48" t="s">
        <v>635</v>
      </c>
      <c r="K156" s="48" t="s">
        <v>635</v>
      </c>
      <c r="L156" s="48" t="s">
        <v>635</v>
      </c>
      <c r="M156" s="48" t="s">
        <v>635</v>
      </c>
      <c r="N156" s="22" t="s">
        <v>8</v>
      </c>
    </row>
    <row r="157" spans="1:14" x14ac:dyDescent="0.3">
      <c r="A157" s="22" t="s">
        <v>463</v>
      </c>
      <c r="B157" s="22" t="s">
        <v>161</v>
      </c>
      <c r="C157" s="2">
        <v>3</v>
      </c>
      <c r="D157" s="2" t="s">
        <v>9</v>
      </c>
      <c r="E157" s="1" t="str">
        <f t="shared" si="6"/>
        <v>N</v>
      </c>
      <c r="F157" s="1" t="str">
        <f t="shared" si="7"/>
        <v>Y</v>
      </c>
      <c r="G157" s="1" t="str">
        <f t="shared" si="8"/>
        <v>N</v>
      </c>
      <c r="H157" s="48">
        <v>3.29332</v>
      </c>
      <c r="I157" s="48">
        <v>0.44279499999999999</v>
      </c>
      <c r="J157" s="48">
        <v>1.1756500000000001</v>
      </c>
      <c r="K157" s="48">
        <v>0.59593499999999999</v>
      </c>
      <c r="L157" s="48">
        <v>10.5954</v>
      </c>
      <c r="M157" s="48">
        <v>26.469100000000001</v>
      </c>
      <c r="N157" s="22" t="s">
        <v>10</v>
      </c>
    </row>
    <row r="158" spans="1:14" x14ac:dyDescent="0.3">
      <c r="A158" s="22" t="s">
        <v>464</v>
      </c>
      <c r="B158" s="22" t="s">
        <v>162</v>
      </c>
      <c r="C158" s="2">
        <v>8</v>
      </c>
      <c r="D158" s="2" t="s">
        <v>9</v>
      </c>
      <c r="E158" s="1" t="str">
        <f t="shared" si="6"/>
        <v>N</v>
      </c>
      <c r="F158" s="1" t="str">
        <f t="shared" si="7"/>
        <v>Y</v>
      </c>
      <c r="G158" s="1" t="str">
        <f t="shared" si="8"/>
        <v>N</v>
      </c>
      <c r="H158" s="48">
        <v>2.8136899999999998</v>
      </c>
      <c r="I158" s="48">
        <v>0.48713899999999999</v>
      </c>
      <c r="J158" s="48">
        <v>0.90228200000000003</v>
      </c>
      <c r="K158" s="48">
        <v>0.54501200000000005</v>
      </c>
      <c r="L158" s="48">
        <v>5.6656500000000003</v>
      </c>
      <c r="M158" s="48">
        <v>22.1755</v>
      </c>
      <c r="N158" s="22" t="s">
        <v>10</v>
      </c>
    </row>
    <row r="159" spans="1:14" x14ac:dyDescent="0.3">
      <c r="A159" s="22" t="s">
        <v>465</v>
      </c>
      <c r="B159" s="22" t="s">
        <v>163</v>
      </c>
      <c r="C159" s="2">
        <v>8</v>
      </c>
      <c r="D159" s="2" t="s">
        <v>9</v>
      </c>
      <c r="E159" s="1" t="str">
        <f t="shared" si="6"/>
        <v>N</v>
      </c>
      <c r="F159" s="1" t="str">
        <f t="shared" si="7"/>
        <v>Y</v>
      </c>
      <c r="G159" s="1" t="str">
        <f t="shared" si="8"/>
        <v>N</v>
      </c>
      <c r="H159" s="48">
        <v>2.3323299999999998</v>
      </c>
      <c r="I159" s="48">
        <v>0.32242700000000002</v>
      </c>
      <c r="J159" s="48">
        <v>0.72718899999999997</v>
      </c>
      <c r="K159" s="48">
        <v>0.49175799999999997</v>
      </c>
      <c r="L159" s="48">
        <v>4.0915999999999997</v>
      </c>
      <c r="M159" s="48">
        <v>18.910299999999999</v>
      </c>
      <c r="N159" s="22" t="s">
        <v>10</v>
      </c>
    </row>
    <row r="160" spans="1:14" x14ac:dyDescent="0.3">
      <c r="A160" s="22" t="s">
        <v>466</v>
      </c>
      <c r="B160" s="22" t="s">
        <v>164</v>
      </c>
      <c r="C160" s="2">
        <v>3</v>
      </c>
      <c r="D160" s="2" t="s">
        <v>9</v>
      </c>
      <c r="E160" s="1" t="str">
        <f t="shared" si="6"/>
        <v>N</v>
      </c>
      <c r="F160" s="1" t="str">
        <f t="shared" si="7"/>
        <v>Y</v>
      </c>
      <c r="G160" s="1" t="str">
        <f t="shared" si="8"/>
        <v>N</v>
      </c>
      <c r="H160" s="48">
        <v>3.0256400000000001</v>
      </c>
      <c r="I160" s="48">
        <v>0.53092499999999998</v>
      </c>
      <c r="J160" s="48">
        <v>1.1854800000000001</v>
      </c>
      <c r="K160" s="48">
        <v>0.38500600000000001</v>
      </c>
      <c r="L160" s="48">
        <v>5.72288</v>
      </c>
      <c r="M160" s="48">
        <v>21.363900000000001</v>
      </c>
      <c r="N160" s="22" t="s">
        <v>10</v>
      </c>
    </row>
    <row r="161" spans="1:14" x14ac:dyDescent="0.3">
      <c r="A161" s="22" t="s">
        <v>467</v>
      </c>
      <c r="B161" s="22" t="s">
        <v>29</v>
      </c>
      <c r="C161" s="2"/>
      <c r="D161" s="2"/>
      <c r="E161" s="1" t="str">
        <f t="shared" si="6"/>
        <v>N</v>
      </c>
      <c r="F161" s="1" t="str">
        <f t="shared" si="7"/>
        <v>N</v>
      </c>
      <c r="G161" s="1" t="str">
        <f t="shared" si="8"/>
        <v>N</v>
      </c>
      <c r="H161" s="48" t="s">
        <v>635</v>
      </c>
      <c r="I161" s="48" t="s">
        <v>635</v>
      </c>
      <c r="J161" s="48" t="s">
        <v>635</v>
      </c>
      <c r="K161" s="48" t="s">
        <v>635</v>
      </c>
      <c r="L161" s="48" t="s">
        <v>635</v>
      </c>
      <c r="M161" s="48" t="s">
        <v>635</v>
      </c>
      <c r="N161" s="36" t="s">
        <v>274</v>
      </c>
    </row>
    <row r="162" spans="1:14" x14ac:dyDescent="0.3">
      <c r="A162" s="22" t="s">
        <v>468</v>
      </c>
      <c r="B162" s="22" t="s">
        <v>8</v>
      </c>
      <c r="C162" s="2"/>
      <c r="D162" s="2"/>
      <c r="E162" s="1" t="str">
        <f t="shared" si="6"/>
        <v>N</v>
      </c>
      <c r="F162" s="1" t="str">
        <f t="shared" si="7"/>
        <v>N</v>
      </c>
      <c r="G162" s="1" t="str">
        <f t="shared" si="8"/>
        <v>N</v>
      </c>
      <c r="H162" s="48" t="s">
        <v>635</v>
      </c>
      <c r="I162" s="48" t="s">
        <v>635</v>
      </c>
      <c r="J162" s="48" t="s">
        <v>635</v>
      </c>
      <c r="K162" s="48" t="s">
        <v>635</v>
      </c>
      <c r="L162" s="48" t="s">
        <v>635</v>
      </c>
      <c r="M162" s="48" t="s">
        <v>635</v>
      </c>
      <c r="N162" s="22" t="s">
        <v>8</v>
      </c>
    </row>
    <row r="163" spans="1:14" x14ac:dyDescent="0.3">
      <c r="A163" s="22" t="s">
        <v>469</v>
      </c>
      <c r="B163" s="22" t="s">
        <v>25</v>
      </c>
      <c r="C163" s="2"/>
      <c r="D163" s="2"/>
      <c r="E163" s="1" t="str">
        <f t="shared" si="6"/>
        <v>N</v>
      </c>
      <c r="F163" s="1" t="str">
        <f t="shared" si="7"/>
        <v>N</v>
      </c>
      <c r="G163" s="1" t="str">
        <f t="shared" si="8"/>
        <v>N</v>
      </c>
      <c r="H163" s="48" t="s">
        <v>635</v>
      </c>
      <c r="I163" s="48" t="s">
        <v>635</v>
      </c>
      <c r="J163" s="48" t="s">
        <v>635</v>
      </c>
      <c r="K163" s="48" t="s">
        <v>635</v>
      </c>
      <c r="L163" s="48" t="s">
        <v>635</v>
      </c>
      <c r="M163" s="48" t="s">
        <v>635</v>
      </c>
      <c r="N163" s="22" t="s">
        <v>8</v>
      </c>
    </row>
    <row r="164" spans="1:14" x14ac:dyDescent="0.3">
      <c r="A164" s="22" t="s">
        <v>470</v>
      </c>
      <c r="B164" s="22" t="s">
        <v>8</v>
      </c>
      <c r="C164" s="2"/>
      <c r="D164" s="2"/>
      <c r="E164" s="1" t="str">
        <f t="shared" si="6"/>
        <v>N</v>
      </c>
      <c r="F164" s="1" t="str">
        <f t="shared" si="7"/>
        <v>N</v>
      </c>
      <c r="G164" s="1" t="str">
        <f t="shared" si="8"/>
        <v>N</v>
      </c>
      <c r="H164" s="48" t="s">
        <v>635</v>
      </c>
      <c r="I164" s="48" t="s">
        <v>635</v>
      </c>
      <c r="J164" s="48" t="s">
        <v>635</v>
      </c>
      <c r="K164" s="48" t="s">
        <v>635</v>
      </c>
      <c r="L164" s="48" t="s">
        <v>635</v>
      </c>
      <c r="M164" s="48" t="s">
        <v>635</v>
      </c>
      <c r="N164" s="22" t="s">
        <v>8</v>
      </c>
    </row>
    <row r="165" spans="1:14" x14ac:dyDescent="0.3">
      <c r="A165" s="22" t="s">
        <v>471</v>
      </c>
      <c r="B165" s="22" t="s">
        <v>8</v>
      </c>
      <c r="C165" s="2"/>
      <c r="D165" s="2"/>
      <c r="E165" s="1" t="str">
        <f t="shared" si="6"/>
        <v>N</v>
      </c>
      <c r="F165" s="1" t="str">
        <f t="shared" si="7"/>
        <v>N</v>
      </c>
      <c r="G165" s="1" t="str">
        <f t="shared" si="8"/>
        <v>N</v>
      </c>
      <c r="H165" s="48" t="s">
        <v>635</v>
      </c>
      <c r="I165" s="48" t="s">
        <v>635</v>
      </c>
      <c r="J165" s="48" t="s">
        <v>635</v>
      </c>
      <c r="K165" s="48" t="s">
        <v>635</v>
      </c>
      <c r="L165" s="48" t="s">
        <v>635</v>
      </c>
      <c r="M165" s="48" t="s">
        <v>635</v>
      </c>
      <c r="N165" s="22" t="s">
        <v>8</v>
      </c>
    </row>
    <row r="166" spans="1:14" x14ac:dyDescent="0.3">
      <c r="A166" s="22" t="s">
        <v>472</v>
      </c>
      <c r="B166" s="22" t="s">
        <v>8</v>
      </c>
      <c r="C166" s="2"/>
      <c r="D166" s="2"/>
      <c r="E166" s="1" t="str">
        <f t="shared" si="6"/>
        <v>N</v>
      </c>
      <c r="F166" s="1" t="str">
        <f t="shared" si="7"/>
        <v>N</v>
      </c>
      <c r="G166" s="1" t="str">
        <f t="shared" si="8"/>
        <v>N</v>
      </c>
      <c r="H166" s="48" t="s">
        <v>635</v>
      </c>
      <c r="I166" s="48" t="s">
        <v>635</v>
      </c>
      <c r="J166" s="48" t="s">
        <v>635</v>
      </c>
      <c r="K166" s="48" t="s">
        <v>635</v>
      </c>
      <c r="L166" s="48" t="s">
        <v>635</v>
      </c>
      <c r="M166" s="48" t="s">
        <v>635</v>
      </c>
      <c r="N166" s="22" t="s">
        <v>8</v>
      </c>
    </row>
    <row r="167" spans="1:14" x14ac:dyDescent="0.3">
      <c r="A167" s="22" t="s">
        <v>473</v>
      </c>
      <c r="B167" s="22" t="s">
        <v>26</v>
      </c>
      <c r="C167" s="2"/>
      <c r="D167" s="2"/>
      <c r="E167" s="1" t="str">
        <f t="shared" si="6"/>
        <v>N</v>
      </c>
      <c r="F167" s="1" t="str">
        <f t="shared" si="7"/>
        <v>N</v>
      </c>
      <c r="G167" s="1" t="str">
        <f t="shared" si="8"/>
        <v>N</v>
      </c>
      <c r="H167" s="48" t="s">
        <v>635</v>
      </c>
      <c r="I167" s="48" t="s">
        <v>635</v>
      </c>
      <c r="J167" s="48" t="s">
        <v>635</v>
      </c>
      <c r="K167" s="48" t="s">
        <v>635</v>
      </c>
      <c r="L167" s="48" t="s">
        <v>635</v>
      </c>
      <c r="M167" s="48" t="s">
        <v>635</v>
      </c>
      <c r="N167" s="22" t="s">
        <v>62</v>
      </c>
    </row>
    <row r="168" spans="1:14" x14ac:dyDescent="0.3">
      <c r="A168" s="22" t="s">
        <v>474</v>
      </c>
      <c r="B168" s="22" t="s">
        <v>26</v>
      </c>
      <c r="C168" s="2"/>
      <c r="D168" s="2"/>
      <c r="E168" s="1" t="str">
        <f t="shared" si="6"/>
        <v>N</v>
      </c>
      <c r="F168" s="1" t="str">
        <f t="shared" si="7"/>
        <v>N</v>
      </c>
      <c r="G168" s="1" t="str">
        <f t="shared" si="8"/>
        <v>N</v>
      </c>
      <c r="H168" s="48" t="s">
        <v>635</v>
      </c>
      <c r="I168" s="48" t="s">
        <v>635</v>
      </c>
      <c r="J168" s="48" t="s">
        <v>635</v>
      </c>
      <c r="K168" s="48" t="s">
        <v>635</v>
      </c>
      <c r="L168" s="48" t="s">
        <v>635</v>
      </c>
      <c r="M168" s="48" t="s">
        <v>635</v>
      </c>
      <c r="N168" s="22" t="s">
        <v>62</v>
      </c>
    </row>
    <row r="169" spans="1:14" x14ac:dyDescent="0.3">
      <c r="A169" s="22" t="s">
        <v>475</v>
      </c>
      <c r="B169" s="22" t="s">
        <v>165</v>
      </c>
      <c r="C169" s="2">
        <v>8</v>
      </c>
      <c r="D169" s="2" t="s">
        <v>9</v>
      </c>
      <c r="E169" s="1" t="str">
        <f t="shared" si="6"/>
        <v>N</v>
      </c>
      <c r="F169" s="1" t="str">
        <f t="shared" si="7"/>
        <v>Y</v>
      </c>
      <c r="G169" s="1" t="str">
        <f t="shared" si="8"/>
        <v>N</v>
      </c>
      <c r="H169" s="48">
        <v>4.3979999999999997</v>
      </c>
      <c r="I169" s="48">
        <v>0.55163799999999996</v>
      </c>
      <c r="J169" s="48">
        <v>1.5815600000000001</v>
      </c>
      <c r="K169" s="48">
        <v>0.81536500000000001</v>
      </c>
      <c r="L169" s="48">
        <v>18.174099999999999</v>
      </c>
      <c r="M169" s="48">
        <v>35.910299999999999</v>
      </c>
      <c r="N169" s="22" t="s">
        <v>10</v>
      </c>
    </row>
    <row r="170" spans="1:14" x14ac:dyDescent="0.3">
      <c r="A170" s="22" t="s">
        <v>476</v>
      </c>
      <c r="B170" s="22" t="s">
        <v>166</v>
      </c>
      <c r="C170" s="2">
        <v>8</v>
      </c>
      <c r="D170" s="2" t="s">
        <v>9</v>
      </c>
      <c r="E170" s="1" t="str">
        <f t="shared" si="6"/>
        <v>N</v>
      </c>
      <c r="F170" s="1" t="str">
        <f t="shared" si="7"/>
        <v>Y</v>
      </c>
      <c r="G170" s="1" t="str">
        <f t="shared" si="8"/>
        <v>N</v>
      </c>
      <c r="H170" s="48">
        <v>3.4434200000000001</v>
      </c>
      <c r="I170" s="48">
        <v>0.66305099999999995</v>
      </c>
      <c r="J170" s="48">
        <v>1.1312599999999999</v>
      </c>
      <c r="K170" s="48">
        <v>0.68868200000000002</v>
      </c>
      <c r="L170" s="48">
        <v>7.6972399999999999</v>
      </c>
      <c r="M170" s="48">
        <v>27.911899999999999</v>
      </c>
      <c r="N170" s="22" t="s">
        <v>10</v>
      </c>
    </row>
    <row r="171" spans="1:14" x14ac:dyDescent="0.3">
      <c r="A171" s="22" t="s">
        <v>477</v>
      </c>
      <c r="B171" s="22" t="s">
        <v>167</v>
      </c>
      <c r="C171" s="2">
        <v>8</v>
      </c>
      <c r="D171" s="2" t="s">
        <v>9</v>
      </c>
      <c r="E171" s="1" t="str">
        <f t="shared" si="6"/>
        <v>N</v>
      </c>
      <c r="F171" s="1" t="str">
        <f t="shared" si="7"/>
        <v>Y</v>
      </c>
      <c r="G171" s="1" t="str">
        <f t="shared" si="8"/>
        <v>N</v>
      </c>
      <c r="H171" s="48">
        <v>2.8503400000000001</v>
      </c>
      <c r="I171" s="48">
        <v>0.40120099999999997</v>
      </c>
      <c r="J171" s="48">
        <v>0.93761700000000003</v>
      </c>
      <c r="K171" s="48">
        <v>0.52697499999999997</v>
      </c>
      <c r="L171" s="48">
        <v>6.1908700000000003</v>
      </c>
      <c r="M171" s="48">
        <v>22.228400000000001</v>
      </c>
      <c r="N171" s="22" t="s">
        <v>10</v>
      </c>
    </row>
    <row r="172" spans="1:14" x14ac:dyDescent="0.3">
      <c r="A172" s="22" t="s">
        <v>478</v>
      </c>
      <c r="B172" s="22" t="s">
        <v>168</v>
      </c>
      <c r="C172" s="2">
        <v>3</v>
      </c>
      <c r="D172" s="2" t="s">
        <v>9</v>
      </c>
      <c r="E172" s="1" t="str">
        <f t="shared" si="6"/>
        <v>N</v>
      </c>
      <c r="F172" s="1" t="str">
        <f t="shared" si="7"/>
        <v>Y</v>
      </c>
      <c r="G172" s="1" t="str">
        <f t="shared" si="8"/>
        <v>N</v>
      </c>
      <c r="H172" s="48">
        <v>4.6057899999999998</v>
      </c>
      <c r="I172" s="48">
        <v>0.79993300000000001</v>
      </c>
      <c r="J172" s="48">
        <v>1.6692400000000001</v>
      </c>
      <c r="K172" s="48">
        <v>0.79526399999999997</v>
      </c>
      <c r="L172" s="48">
        <v>14.995900000000001</v>
      </c>
      <c r="M172" s="48">
        <v>36.434699999999999</v>
      </c>
      <c r="N172" s="22" t="s">
        <v>10</v>
      </c>
    </row>
    <row r="173" spans="1:14" x14ac:dyDescent="0.3">
      <c r="A173" s="22" t="s">
        <v>479</v>
      </c>
      <c r="B173" s="22" t="s">
        <v>169</v>
      </c>
      <c r="C173" s="2">
        <v>8</v>
      </c>
      <c r="D173" s="2" t="s">
        <v>9</v>
      </c>
      <c r="E173" s="1" t="str">
        <f t="shared" si="6"/>
        <v>N</v>
      </c>
      <c r="F173" s="1" t="str">
        <f t="shared" si="7"/>
        <v>Y</v>
      </c>
      <c r="G173" s="1" t="str">
        <f t="shared" si="8"/>
        <v>N</v>
      </c>
      <c r="H173" s="48">
        <v>2.0951200000000001</v>
      </c>
      <c r="I173" s="48">
        <v>0.30221199999999998</v>
      </c>
      <c r="J173" s="48">
        <v>0.63328899999999999</v>
      </c>
      <c r="K173" s="48">
        <v>0.50991900000000001</v>
      </c>
      <c r="L173" s="48">
        <v>2.9726300000000001</v>
      </c>
      <c r="M173" s="48">
        <v>17.970099999999999</v>
      </c>
      <c r="N173" s="22" t="s">
        <v>10</v>
      </c>
    </row>
    <row r="174" spans="1:14" x14ac:dyDescent="0.3">
      <c r="A174" s="22" t="s">
        <v>480</v>
      </c>
      <c r="B174" s="22" t="s">
        <v>170</v>
      </c>
      <c r="C174" s="2">
        <v>8</v>
      </c>
      <c r="D174" s="2" t="s">
        <v>9</v>
      </c>
      <c r="E174" s="1" t="str">
        <f t="shared" si="6"/>
        <v>N</v>
      </c>
      <c r="F174" s="1" t="str">
        <f t="shared" si="7"/>
        <v>Y</v>
      </c>
      <c r="G174" s="1" t="str">
        <f t="shared" si="8"/>
        <v>N</v>
      </c>
      <c r="H174" s="48">
        <v>2.6831999999999998</v>
      </c>
      <c r="I174" s="48">
        <v>0.469837</v>
      </c>
      <c r="J174" s="48">
        <v>0.87766200000000005</v>
      </c>
      <c r="K174" s="48">
        <v>0.56941200000000003</v>
      </c>
      <c r="L174" s="48">
        <v>5.0438099999999997</v>
      </c>
      <c r="M174" s="48">
        <v>22.3551</v>
      </c>
      <c r="N174" s="22" t="s">
        <v>10</v>
      </c>
    </row>
    <row r="175" spans="1:14" x14ac:dyDescent="0.3">
      <c r="A175" s="22" t="s">
        <v>481</v>
      </c>
      <c r="B175" s="22" t="s">
        <v>171</v>
      </c>
      <c r="C175" s="2">
        <v>3</v>
      </c>
      <c r="D175" s="2" t="s">
        <v>9</v>
      </c>
      <c r="E175" s="1" t="str">
        <f t="shared" si="6"/>
        <v>N</v>
      </c>
      <c r="F175" s="1" t="str">
        <f t="shared" si="7"/>
        <v>Y</v>
      </c>
      <c r="G175" s="1" t="str">
        <f t="shared" si="8"/>
        <v>N</v>
      </c>
      <c r="H175" s="48">
        <v>2.8142800000000001</v>
      </c>
      <c r="I175" s="48">
        <v>0.41377900000000001</v>
      </c>
      <c r="J175" s="48">
        <v>1.1254999999999999</v>
      </c>
      <c r="K175" s="48">
        <v>0.49328100000000003</v>
      </c>
      <c r="L175" s="48">
        <v>5.4213800000000001</v>
      </c>
      <c r="M175" s="48">
        <v>23.5624</v>
      </c>
      <c r="N175" s="22" t="s">
        <v>10</v>
      </c>
    </row>
    <row r="176" spans="1:14" x14ac:dyDescent="0.3">
      <c r="A176" s="22" t="s">
        <v>482</v>
      </c>
      <c r="B176" s="22" t="s">
        <v>172</v>
      </c>
      <c r="C176" s="2">
        <v>3</v>
      </c>
      <c r="D176" s="2" t="s">
        <v>9</v>
      </c>
      <c r="E176" s="1" t="str">
        <f t="shared" si="6"/>
        <v>N</v>
      </c>
      <c r="F176" s="1" t="str">
        <f t="shared" si="7"/>
        <v>Y</v>
      </c>
      <c r="G176" s="1" t="str">
        <f t="shared" si="8"/>
        <v>N</v>
      </c>
      <c r="H176" s="48">
        <v>4.25319</v>
      </c>
      <c r="I176" s="48">
        <v>0.68643600000000005</v>
      </c>
      <c r="J176" s="48">
        <v>1.7178199999999999</v>
      </c>
      <c r="K176" s="48">
        <v>0.724661</v>
      </c>
      <c r="L176" s="48">
        <v>13.994899999999999</v>
      </c>
      <c r="M176" s="48">
        <v>35.282200000000003</v>
      </c>
      <c r="N176" s="22" t="s">
        <v>10</v>
      </c>
    </row>
    <row r="177" spans="1:14" x14ac:dyDescent="0.3">
      <c r="A177" s="22" t="s">
        <v>483</v>
      </c>
      <c r="B177" s="22" t="s">
        <v>173</v>
      </c>
      <c r="C177" s="2">
        <v>3</v>
      </c>
      <c r="D177" s="2" t="s">
        <v>9</v>
      </c>
      <c r="E177" s="1" t="str">
        <f t="shared" si="6"/>
        <v>N</v>
      </c>
      <c r="F177" s="1" t="str">
        <f t="shared" si="7"/>
        <v>Y</v>
      </c>
      <c r="G177" s="1" t="str">
        <f t="shared" si="8"/>
        <v>N</v>
      </c>
      <c r="H177" s="48">
        <v>7.1678899999999999</v>
      </c>
      <c r="I177" s="48">
        <v>1.11195</v>
      </c>
      <c r="J177" s="48">
        <v>2.97668</v>
      </c>
      <c r="K177" s="48">
        <v>1.08233</v>
      </c>
      <c r="L177" s="48">
        <v>24.661999999999999</v>
      </c>
      <c r="M177" s="48">
        <v>56.7605</v>
      </c>
      <c r="N177" s="22" t="s">
        <v>10</v>
      </c>
    </row>
    <row r="178" spans="1:14" ht="28.8" x14ac:dyDescent="0.3">
      <c r="A178" s="22" t="s">
        <v>484</v>
      </c>
      <c r="B178" s="22" t="s">
        <v>27</v>
      </c>
      <c r="C178" s="2"/>
      <c r="D178" s="2"/>
      <c r="E178" s="1" t="str">
        <f t="shared" si="6"/>
        <v>N</v>
      </c>
      <c r="F178" s="1" t="str">
        <f t="shared" si="7"/>
        <v>N</v>
      </c>
      <c r="G178" s="1" t="str">
        <f t="shared" si="8"/>
        <v>N</v>
      </c>
      <c r="H178" s="48" t="s">
        <v>635</v>
      </c>
      <c r="I178" s="48" t="s">
        <v>635</v>
      </c>
      <c r="J178" s="48" t="s">
        <v>635</v>
      </c>
      <c r="K178" s="48" t="s">
        <v>635</v>
      </c>
      <c r="L178" s="48" t="s">
        <v>635</v>
      </c>
      <c r="M178" s="48" t="s">
        <v>635</v>
      </c>
      <c r="N178" s="22" t="s">
        <v>636</v>
      </c>
    </row>
    <row r="179" spans="1:14" x14ac:dyDescent="0.3">
      <c r="A179" s="22" t="s">
        <v>485</v>
      </c>
      <c r="B179" s="22" t="s">
        <v>174</v>
      </c>
      <c r="C179" s="2">
        <v>3</v>
      </c>
      <c r="D179" s="2" t="s">
        <v>9</v>
      </c>
      <c r="E179" s="1" t="str">
        <f t="shared" si="6"/>
        <v>N</v>
      </c>
      <c r="F179" s="1" t="str">
        <f t="shared" si="7"/>
        <v>Y</v>
      </c>
      <c r="G179" s="1" t="str">
        <f t="shared" si="8"/>
        <v>N</v>
      </c>
      <c r="H179" s="48">
        <v>3.1152000000000002</v>
      </c>
      <c r="I179" s="48">
        <v>0.426871</v>
      </c>
      <c r="J179" s="48">
        <v>1.13679</v>
      </c>
      <c r="K179" s="48">
        <v>0.487871</v>
      </c>
      <c r="L179" s="48">
        <v>9.2928200000000007</v>
      </c>
      <c r="M179" s="48">
        <v>23.5501</v>
      </c>
      <c r="N179" s="22" t="s">
        <v>10</v>
      </c>
    </row>
    <row r="180" spans="1:14" x14ac:dyDescent="0.3">
      <c r="A180" s="22" t="s">
        <v>486</v>
      </c>
      <c r="B180" s="22" t="s">
        <v>8</v>
      </c>
      <c r="C180" s="2"/>
      <c r="D180" s="2"/>
      <c r="E180" s="1" t="str">
        <f t="shared" si="6"/>
        <v>N</v>
      </c>
      <c r="F180" s="1" t="str">
        <f t="shared" si="7"/>
        <v>N</v>
      </c>
      <c r="G180" s="1" t="str">
        <f t="shared" si="8"/>
        <v>N</v>
      </c>
      <c r="H180" s="48" t="s">
        <v>635</v>
      </c>
      <c r="I180" s="48" t="s">
        <v>635</v>
      </c>
      <c r="J180" s="48" t="s">
        <v>635</v>
      </c>
      <c r="K180" s="48" t="s">
        <v>635</v>
      </c>
      <c r="L180" s="48" t="s">
        <v>635</v>
      </c>
      <c r="M180" s="48" t="s">
        <v>635</v>
      </c>
      <c r="N180" s="22" t="s">
        <v>8</v>
      </c>
    </row>
    <row r="181" spans="1:14" x14ac:dyDescent="0.3">
      <c r="A181" s="22" t="s">
        <v>487</v>
      </c>
      <c r="B181" s="22" t="s">
        <v>8</v>
      </c>
      <c r="C181" s="2"/>
      <c r="D181" s="2"/>
      <c r="E181" s="1" t="str">
        <f t="shared" si="6"/>
        <v>N</v>
      </c>
      <c r="F181" s="1" t="str">
        <f t="shared" si="7"/>
        <v>N</v>
      </c>
      <c r="G181" s="1" t="str">
        <f t="shared" si="8"/>
        <v>N</v>
      </c>
      <c r="H181" s="48" t="s">
        <v>635</v>
      </c>
      <c r="I181" s="48" t="s">
        <v>635</v>
      </c>
      <c r="J181" s="48" t="s">
        <v>635</v>
      </c>
      <c r="K181" s="48" t="s">
        <v>635</v>
      </c>
      <c r="L181" s="48" t="s">
        <v>635</v>
      </c>
      <c r="M181" s="48" t="s">
        <v>635</v>
      </c>
      <c r="N181" s="22" t="s">
        <v>8</v>
      </c>
    </row>
    <row r="182" spans="1:14" x14ac:dyDescent="0.3">
      <c r="A182" s="22" t="s">
        <v>488</v>
      </c>
      <c r="B182" s="22" t="s">
        <v>26</v>
      </c>
      <c r="C182" s="2"/>
      <c r="D182" s="2"/>
      <c r="E182" s="1" t="str">
        <f t="shared" si="6"/>
        <v>N</v>
      </c>
      <c r="F182" s="1" t="str">
        <f t="shared" si="7"/>
        <v>N</v>
      </c>
      <c r="G182" s="1" t="str">
        <f t="shared" si="8"/>
        <v>N</v>
      </c>
      <c r="H182" s="48" t="s">
        <v>635</v>
      </c>
      <c r="I182" s="48" t="s">
        <v>635</v>
      </c>
      <c r="J182" s="48" t="s">
        <v>635</v>
      </c>
      <c r="K182" s="48" t="s">
        <v>635</v>
      </c>
      <c r="L182" s="48" t="s">
        <v>635</v>
      </c>
      <c r="M182" s="48" t="s">
        <v>635</v>
      </c>
      <c r="N182" s="22" t="s">
        <v>62</v>
      </c>
    </row>
    <row r="183" spans="1:14" x14ac:dyDescent="0.3">
      <c r="A183" s="22" t="s">
        <v>489</v>
      </c>
      <c r="B183" s="22" t="s">
        <v>26</v>
      </c>
      <c r="C183" s="2"/>
      <c r="D183" s="2"/>
      <c r="E183" s="1" t="str">
        <f t="shared" si="6"/>
        <v>N</v>
      </c>
      <c r="F183" s="1" t="str">
        <f t="shared" si="7"/>
        <v>N</v>
      </c>
      <c r="G183" s="1" t="str">
        <f t="shared" si="8"/>
        <v>N</v>
      </c>
      <c r="H183" s="48" t="s">
        <v>635</v>
      </c>
      <c r="I183" s="48" t="s">
        <v>635</v>
      </c>
      <c r="J183" s="48" t="s">
        <v>635</v>
      </c>
      <c r="K183" s="48" t="s">
        <v>635</v>
      </c>
      <c r="L183" s="48" t="s">
        <v>635</v>
      </c>
      <c r="M183" s="48" t="s">
        <v>635</v>
      </c>
      <c r="N183" s="22" t="s">
        <v>62</v>
      </c>
    </row>
    <row r="184" spans="1:14" x14ac:dyDescent="0.3">
      <c r="A184" s="22" t="s">
        <v>490</v>
      </c>
      <c r="B184" s="22" t="s">
        <v>175</v>
      </c>
      <c r="C184" s="2">
        <v>8</v>
      </c>
      <c r="D184" s="2" t="s">
        <v>9</v>
      </c>
      <c r="E184" s="1" t="str">
        <f t="shared" si="6"/>
        <v>N</v>
      </c>
      <c r="F184" s="1" t="str">
        <f t="shared" si="7"/>
        <v>Y</v>
      </c>
      <c r="G184" s="1" t="str">
        <f t="shared" si="8"/>
        <v>N</v>
      </c>
      <c r="H184" s="48">
        <v>4.4924400000000002</v>
      </c>
      <c r="I184" s="48">
        <v>0.67775099999999999</v>
      </c>
      <c r="J184" s="48">
        <v>1.61619</v>
      </c>
      <c r="K184" s="48">
        <v>0.87268800000000002</v>
      </c>
      <c r="L184" s="48">
        <v>17.955500000000001</v>
      </c>
      <c r="M184" s="48">
        <v>37.555700000000002</v>
      </c>
      <c r="N184" s="22" t="s">
        <v>10</v>
      </c>
    </row>
    <row r="185" spans="1:14" x14ac:dyDescent="0.3">
      <c r="A185" s="22" t="s">
        <v>491</v>
      </c>
      <c r="B185" s="22" t="s">
        <v>176</v>
      </c>
      <c r="C185" s="2">
        <v>8</v>
      </c>
      <c r="D185" s="2" t="s">
        <v>9</v>
      </c>
      <c r="E185" s="1" t="str">
        <f t="shared" si="6"/>
        <v>N</v>
      </c>
      <c r="F185" s="1" t="str">
        <f t="shared" si="7"/>
        <v>Y</v>
      </c>
      <c r="G185" s="1" t="str">
        <f t="shared" si="8"/>
        <v>N</v>
      </c>
      <c r="H185" s="48">
        <v>3.2756699999999999</v>
      </c>
      <c r="I185" s="48">
        <v>0.43561699999999998</v>
      </c>
      <c r="J185" s="48">
        <v>1.12832</v>
      </c>
      <c r="K185" s="48">
        <v>0.60282100000000005</v>
      </c>
      <c r="L185" s="48">
        <v>7.8910400000000003</v>
      </c>
      <c r="M185" s="48">
        <v>26.080100000000002</v>
      </c>
      <c r="N185" s="22" t="s">
        <v>10</v>
      </c>
    </row>
    <row r="186" spans="1:14" x14ac:dyDescent="0.3">
      <c r="A186" s="22" t="s">
        <v>492</v>
      </c>
      <c r="B186" s="22" t="s">
        <v>177</v>
      </c>
      <c r="C186" s="2">
        <v>8</v>
      </c>
      <c r="D186" s="2" t="s">
        <v>9</v>
      </c>
      <c r="E186" s="1" t="str">
        <f t="shared" si="6"/>
        <v>N</v>
      </c>
      <c r="F186" s="1" t="str">
        <f t="shared" si="7"/>
        <v>Y</v>
      </c>
      <c r="G186" s="1" t="str">
        <f t="shared" si="8"/>
        <v>N</v>
      </c>
      <c r="H186" s="48">
        <v>2.9232200000000002</v>
      </c>
      <c r="I186" s="48">
        <v>0.50074200000000002</v>
      </c>
      <c r="J186" s="48">
        <v>0.927477</v>
      </c>
      <c r="K186" s="48">
        <v>0.46772000000000002</v>
      </c>
      <c r="L186" s="48">
        <v>5.9831399999999997</v>
      </c>
      <c r="M186" s="48">
        <v>20.8278</v>
      </c>
      <c r="N186" s="22" t="s">
        <v>10</v>
      </c>
    </row>
    <row r="187" spans="1:14" x14ac:dyDescent="0.3">
      <c r="A187" s="22" t="s">
        <v>493</v>
      </c>
      <c r="B187" s="22" t="s">
        <v>178</v>
      </c>
      <c r="C187" s="2">
        <v>8</v>
      </c>
      <c r="D187" s="2" t="s">
        <v>9</v>
      </c>
      <c r="E187" s="1" t="str">
        <f t="shared" si="6"/>
        <v>N</v>
      </c>
      <c r="F187" s="1" t="str">
        <f t="shared" si="7"/>
        <v>Y</v>
      </c>
      <c r="G187" s="1" t="str">
        <f t="shared" si="8"/>
        <v>N</v>
      </c>
      <c r="H187" s="48">
        <v>2.55728</v>
      </c>
      <c r="I187" s="48">
        <v>0.45267400000000002</v>
      </c>
      <c r="J187" s="48">
        <v>0.73360899999999996</v>
      </c>
      <c r="K187" s="48">
        <v>0.47588599999999998</v>
      </c>
      <c r="L187" s="48">
        <v>4.5016999999999996</v>
      </c>
      <c r="M187" s="48">
        <v>18.6846</v>
      </c>
      <c r="N187" s="22" t="s">
        <v>10</v>
      </c>
    </row>
    <row r="188" spans="1:14" x14ac:dyDescent="0.3">
      <c r="A188" s="22" t="s">
        <v>494</v>
      </c>
      <c r="B188" s="22" t="s">
        <v>179</v>
      </c>
      <c r="C188" s="2">
        <v>3</v>
      </c>
      <c r="D188" s="2" t="s">
        <v>9</v>
      </c>
      <c r="E188" s="1" t="str">
        <f t="shared" si="6"/>
        <v>N</v>
      </c>
      <c r="F188" s="1" t="str">
        <f t="shared" si="7"/>
        <v>Y</v>
      </c>
      <c r="G188" s="1" t="str">
        <f t="shared" si="8"/>
        <v>N</v>
      </c>
      <c r="H188" s="48">
        <v>3.6518899999999999</v>
      </c>
      <c r="I188" s="48">
        <v>0.591113</v>
      </c>
      <c r="J188" s="48">
        <v>1.33419</v>
      </c>
      <c r="K188" s="48">
        <v>0.56367900000000004</v>
      </c>
      <c r="L188" s="48">
        <v>11.500999999999999</v>
      </c>
      <c r="M188" s="48">
        <v>27.4237</v>
      </c>
      <c r="N188" s="22" t="s">
        <v>10</v>
      </c>
    </row>
    <row r="189" spans="1:14" x14ac:dyDescent="0.3">
      <c r="A189" s="22" t="s">
        <v>495</v>
      </c>
      <c r="B189" s="22" t="s">
        <v>136</v>
      </c>
      <c r="C189" s="2"/>
      <c r="D189" s="2"/>
      <c r="E189" s="1" t="str">
        <f t="shared" si="6"/>
        <v>N</v>
      </c>
      <c r="F189" s="1" t="str">
        <f t="shared" si="7"/>
        <v>N</v>
      </c>
      <c r="G189" s="1" t="str">
        <f t="shared" si="8"/>
        <v>N</v>
      </c>
      <c r="H189" s="48" t="s">
        <v>635</v>
      </c>
      <c r="I189" s="48" t="s">
        <v>635</v>
      </c>
      <c r="J189" s="48" t="s">
        <v>635</v>
      </c>
      <c r="K189" s="48" t="s">
        <v>635</v>
      </c>
      <c r="L189" s="48" t="s">
        <v>635</v>
      </c>
      <c r="M189" s="48" t="s">
        <v>635</v>
      </c>
      <c r="N189" s="22" t="s">
        <v>11</v>
      </c>
    </row>
    <row r="190" spans="1:14" x14ac:dyDescent="0.3">
      <c r="A190" s="22" t="s">
        <v>496</v>
      </c>
      <c r="B190" s="22" t="s">
        <v>180</v>
      </c>
      <c r="C190" s="2">
        <v>8</v>
      </c>
      <c r="D190" s="2" t="s">
        <v>9</v>
      </c>
      <c r="E190" s="1" t="str">
        <f t="shared" si="6"/>
        <v>N</v>
      </c>
      <c r="F190" s="1" t="str">
        <f t="shared" si="7"/>
        <v>Y</v>
      </c>
      <c r="G190" s="1" t="str">
        <f t="shared" si="8"/>
        <v>N</v>
      </c>
      <c r="H190" s="48">
        <v>2.2848600000000001</v>
      </c>
      <c r="I190" s="48">
        <v>0.32269999999999999</v>
      </c>
      <c r="J190" s="48">
        <v>0.72121800000000003</v>
      </c>
      <c r="K190" s="48">
        <v>0.53870399999999996</v>
      </c>
      <c r="L190" s="48">
        <v>3.7975500000000002</v>
      </c>
      <c r="M190" s="48">
        <v>19.710999999999999</v>
      </c>
      <c r="N190" s="22" t="s">
        <v>10</v>
      </c>
    </row>
    <row r="191" spans="1:14" x14ac:dyDescent="0.3">
      <c r="A191" s="22" t="s">
        <v>497</v>
      </c>
      <c r="B191" s="22" t="s">
        <v>181</v>
      </c>
      <c r="C191" s="2">
        <v>3</v>
      </c>
      <c r="D191" s="2" t="s">
        <v>9</v>
      </c>
      <c r="E191" s="1" t="str">
        <f t="shared" si="6"/>
        <v>N</v>
      </c>
      <c r="F191" s="1" t="str">
        <f t="shared" si="7"/>
        <v>Y</v>
      </c>
      <c r="G191" s="1" t="str">
        <f t="shared" si="8"/>
        <v>N</v>
      </c>
      <c r="H191" s="48">
        <v>3.4958100000000001</v>
      </c>
      <c r="I191" s="48">
        <v>0.60861200000000004</v>
      </c>
      <c r="J191" s="48">
        <v>1.22496</v>
      </c>
      <c r="K191" s="48">
        <v>0.61394599999999999</v>
      </c>
      <c r="L191" s="48">
        <v>7.1308299999999996</v>
      </c>
      <c r="M191" s="48">
        <v>27.4237</v>
      </c>
      <c r="N191" s="22" t="s">
        <v>10</v>
      </c>
    </row>
    <row r="192" spans="1:14" x14ac:dyDescent="0.3">
      <c r="A192" s="22" t="s">
        <v>498</v>
      </c>
      <c r="B192" s="22" t="s">
        <v>8</v>
      </c>
      <c r="C192" s="2"/>
      <c r="D192" s="2"/>
      <c r="E192" s="1" t="str">
        <f t="shared" si="6"/>
        <v>N</v>
      </c>
      <c r="F192" s="1" t="str">
        <f t="shared" si="7"/>
        <v>N</v>
      </c>
      <c r="G192" s="1" t="str">
        <f t="shared" si="8"/>
        <v>N</v>
      </c>
      <c r="H192" s="48" t="s">
        <v>635</v>
      </c>
      <c r="I192" s="48" t="s">
        <v>635</v>
      </c>
      <c r="J192" s="48" t="s">
        <v>635</v>
      </c>
      <c r="K192" s="48" t="s">
        <v>635</v>
      </c>
      <c r="L192" s="48" t="s">
        <v>635</v>
      </c>
      <c r="M192" s="48" t="s">
        <v>635</v>
      </c>
      <c r="N192" s="22" t="s">
        <v>8</v>
      </c>
    </row>
    <row r="193" spans="1:14" x14ac:dyDescent="0.3">
      <c r="A193" s="22" t="s">
        <v>499</v>
      </c>
      <c r="B193" s="22" t="s">
        <v>182</v>
      </c>
      <c r="C193" s="2">
        <v>3</v>
      </c>
      <c r="D193" s="2" t="s">
        <v>9</v>
      </c>
      <c r="E193" s="1" t="str">
        <f t="shared" si="6"/>
        <v>N</v>
      </c>
      <c r="F193" s="1" t="str">
        <f t="shared" si="7"/>
        <v>Y</v>
      </c>
      <c r="G193" s="1" t="str">
        <f t="shared" si="8"/>
        <v>N</v>
      </c>
      <c r="H193" s="48">
        <v>4.1162700000000001</v>
      </c>
      <c r="I193" s="48">
        <v>0.55821699999999996</v>
      </c>
      <c r="J193" s="48">
        <v>1.6891799999999999</v>
      </c>
      <c r="K193" s="48">
        <v>0.72865199999999997</v>
      </c>
      <c r="L193" s="48">
        <v>14.424799999999999</v>
      </c>
      <c r="M193" s="48">
        <v>35.083100000000002</v>
      </c>
      <c r="N193" s="22" t="s">
        <v>10</v>
      </c>
    </row>
    <row r="194" spans="1:14" x14ac:dyDescent="0.3">
      <c r="A194" s="22" t="s">
        <v>500</v>
      </c>
      <c r="B194" s="22" t="s">
        <v>242</v>
      </c>
      <c r="C194" s="2">
        <v>3</v>
      </c>
      <c r="D194" s="2" t="s">
        <v>9</v>
      </c>
      <c r="E194" s="1" t="str">
        <f t="shared" si="6"/>
        <v>N</v>
      </c>
      <c r="F194" s="1" t="str">
        <f t="shared" si="7"/>
        <v>Y</v>
      </c>
      <c r="G194" s="1" t="str">
        <f t="shared" si="8"/>
        <v>N</v>
      </c>
      <c r="H194" s="48">
        <v>7.1249900000000004</v>
      </c>
      <c r="I194" s="48">
        <v>0.95316800000000002</v>
      </c>
      <c r="J194" s="48">
        <v>2.8833899999999999</v>
      </c>
      <c r="K194" s="48">
        <v>1.09504</v>
      </c>
      <c r="L194" s="48">
        <v>26.333300000000001</v>
      </c>
      <c r="M194" s="48">
        <v>56.191000000000003</v>
      </c>
      <c r="N194" s="22" t="s">
        <v>10</v>
      </c>
    </row>
    <row r="195" spans="1:14" ht="28.8" x14ac:dyDescent="0.3">
      <c r="A195" s="22" t="s">
        <v>501</v>
      </c>
      <c r="B195" s="22" t="s">
        <v>30</v>
      </c>
      <c r="C195" s="2"/>
      <c r="D195" s="2"/>
      <c r="E195" s="1" t="str">
        <f t="shared" si="6"/>
        <v>N</v>
      </c>
      <c r="F195" s="1" t="str">
        <f t="shared" si="7"/>
        <v>N</v>
      </c>
      <c r="G195" s="1" t="str">
        <f t="shared" si="8"/>
        <v>N</v>
      </c>
      <c r="H195" s="48" t="s">
        <v>635</v>
      </c>
      <c r="I195" s="48" t="s">
        <v>635</v>
      </c>
      <c r="J195" s="48" t="s">
        <v>635</v>
      </c>
      <c r="K195" s="48" t="s">
        <v>635</v>
      </c>
      <c r="L195" s="48" t="s">
        <v>635</v>
      </c>
      <c r="M195" s="48" t="s">
        <v>635</v>
      </c>
      <c r="N195" s="22" t="s">
        <v>636</v>
      </c>
    </row>
    <row r="196" spans="1:14" x14ac:dyDescent="0.3">
      <c r="A196" s="22" t="s">
        <v>502</v>
      </c>
      <c r="B196" s="22" t="s">
        <v>183</v>
      </c>
      <c r="C196" s="2">
        <v>3</v>
      </c>
      <c r="D196" s="2" t="s">
        <v>9</v>
      </c>
      <c r="E196" s="1" t="str">
        <f t="shared" ref="E196:E259" si="9">IF(LEFT(B196,5)="MSIOD","Y","N")</f>
        <v>N</v>
      </c>
      <c r="F196" s="1" t="str">
        <f t="shared" ref="F196:F259" si="10">IF(
AND(
LEFT(B196,3)="MSI",E196="N"),"Y","N")</f>
        <v>Y</v>
      </c>
      <c r="G196" s="1" t="str">
        <f t="shared" ref="G196:G259" si="11">IF(LEFT(B196,5)="DDRIO","Y","N")</f>
        <v>N</v>
      </c>
      <c r="H196" s="48">
        <v>3.3752900000000001</v>
      </c>
      <c r="I196" s="48">
        <v>0.63097400000000003</v>
      </c>
      <c r="J196" s="48">
        <v>1.71367</v>
      </c>
      <c r="K196" s="48">
        <v>0.46676699999999999</v>
      </c>
      <c r="L196" s="48">
        <v>6.0398699999999996</v>
      </c>
      <c r="M196" s="48">
        <v>28.282299999999999</v>
      </c>
      <c r="N196" s="22" t="s">
        <v>10</v>
      </c>
    </row>
    <row r="197" spans="1:14" x14ac:dyDescent="0.3">
      <c r="A197" s="22" t="s">
        <v>503</v>
      </c>
      <c r="B197" s="22" t="s">
        <v>26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48" t="s">
        <v>635</v>
      </c>
      <c r="I197" s="48" t="s">
        <v>635</v>
      </c>
      <c r="J197" s="48" t="s">
        <v>635</v>
      </c>
      <c r="K197" s="48" t="s">
        <v>635</v>
      </c>
      <c r="L197" s="48" t="s">
        <v>635</v>
      </c>
      <c r="M197" s="48" t="s">
        <v>635</v>
      </c>
      <c r="N197" s="22" t="s">
        <v>62</v>
      </c>
    </row>
    <row r="198" spans="1:14" x14ac:dyDescent="0.3">
      <c r="A198" s="22" t="s">
        <v>504</v>
      </c>
      <c r="B198" s="22" t="s">
        <v>26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48" t="s">
        <v>635</v>
      </c>
      <c r="I198" s="48" t="s">
        <v>635</v>
      </c>
      <c r="J198" s="48" t="s">
        <v>635</v>
      </c>
      <c r="K198" s="48" t="s">
        <v>635</v>
      </c>
      <c r="L198" s="48" t="s">
        <v>635</v>
      </c>
      <c r="M198" s="48" t="s">
        <v>635</v>
      </c>
      <c r="N198" s="22" t="s">
        <v>62</v>
      </c>
    </row>
    <row r="199" spans="1:14" x14ac:dyDescent="0.3">
      <c r="A199" s="22" t="s">
        <v>505</v>
      </c>
      <c r="B199" s="22" t="s">
        <v>8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48" t="s">
        <v>635</v>
      </c>
      <c r="I199" s="48" t="s">
        <v>635</v>
      </c>
      <c r="J199" s="48" t="s">
        <v>635</v>
      </c>
      <c r="K199" s="48" t="s">
        <v>635</v>
      </c>
      <c r="L199" s="48" t="s">
        <v>635</v>
      </c>
      <c r="M199" s="48" t="s">
        <v>635</v>
      </c>
      <c r="N199" s="22" t="s">
        <v>8</v>
      </c>
    </row>
    <row r="200" spans="1:14" x14ac:dyDescent="0.3">
      <c r="A200" s="22" t="s">
        <v>506</v>
      </c>
      <c r="B200" s="22" t="s">
        <v>8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48" t="s">
        <v>635</v>
      </c>
      <c r="I200" s="48" t="s">
        <v>635</v>
      </c>
      <c r="J200" s="48" t="s">
        <v>635</v>
      </c>
      <c r="K200" s="48" t="s">
        <v>635</v>
      </c>
      <c r="L200" s="48" t="s">
        <v>635</v>
      </c>
      <c r="M200" s="48" t="s">
        <v>635</v>
      </c>
      <c r="N200" s="22" t="s">
        <v>8</v>
      </c>
    </row>
    <row r="201" spans="1:14" x14ac:dyDescent="0.3">
      <c r="A201" s="22" t="s">
        <v>507</v>
      </c>
      <c r="B201" s="22" t="s">
        <v>184</v>
      </c>
      <c r="C201" s="2">
        <v>8</v>
      </c>
      <c r="D201" s="2" t="s">
        <v>9</v>
      </c>
      <c r="E201" s="1" t="str">
        <f t="shared" si="9"/>
        <v>N</v>
      </c>
      <c r="F201" s="1" t="str">
        <f t="shared" si="10"/>
        <v>Y</v>
      </c>
      <c r="G201" s="1" t="str">
        <f t="shared" si="11"/>
        <v>N</v>
      </c>
      <c r="H201" s="48">
        <v>3.7453500000000002</v>
      </c>
      <c r="I201" s="48">
        <v>0.47823100000000002</v>
      </c>
      <c r="J201" s="48">
        <v>1.3065500000000001</v>
      </c>
      <c r="K201" s="48">
        <v>0.73944299999999996</v>
      </c>
      <c r="L201" s="48">
        <v>14.063800000000001</v>
      </c>
      <c r="M201" s="48">
        <v>31.0825</v>
      </c>
      <c r="N201" s="22" t="s">
        <v>10</v>
      </c>
    </row>
    <row r="202" spans="1:14" x14ac:dyDescent="0.3">
      <c r="A202" s="22" t="s">
        <v>508</v>
      </c>
      <c r="B202" s="22" t="s">
        <v>136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48" t="s">
        <v>635</v>
      </c>
      <c r="I202" s="48" t="s">
        <v>635</v>
      </c>
      <c r="J202" s="48" t="s">
        <v>635</v>
      </c>
      <c r="K202" s="48" t="s">
        <v>635</v>
      </c>
      <c r="L202" s="48" t="s">
        <v>635</v>
      </c>
      <c r="M202" s="48" t="s">
        <v>635</v>
      </c>
      <c r="N202" s="22" t="s">
        <v>11</v>
      </c>
    </row>
    <row r="203" spans="1:14" x14ac:dyDescent="0.3">
      <c r="A203" s="22" t="s">
        <v>509</v>
      </c>
      <c r="B203" s="22" t="s">
        <v>185</v>
      </c>
      <c r="C203" s="2">
        <v>8</v>
      </c>
      <c r="D203" s="2" t="s">
        <v>9</v>
      </c>
      <c r="E203" s="1" t="str">
        <f t="shared" si="9"/>
        <v>N</v>
      </c>
      <c r="F203" s="1" t="str">
        <f t="shared" si="10"/>
        <v>Y</v>
      </c>
      <c r="G203" s="1" t="str">
        <f t="shared" si="11"/>
        <v>N</v>
      </c>
      <c r="H203" s="48">
        <v>2.7663099999999998</v>
      </c>
      <c r="I203" s="48">
        <v>0.37918400000000002</v>
      </c>
      <c r="J203" s="48">
        <v>0.91946000000000006</v>
      </c>
      <c r="K203" s="48">
        <v>0.50314499999999995</v>
      </c>
      <c r="L203" s="48">
        <v>5.7376800000000001</v>
      </c>
      <c r="M203" s="48">
        <v>21.508600000000001</v>
      </c>
      <c r="N203" s="22" t="s">
        <v>10</v>
      </c>
    </row>
    <row r="204" spans="1:14" x14ac:dyDescent="0.3">
      <c r="A204" s="22" t="s">
        <v>510</v>
      </c>
      <c r="B204" s="22" t="s">
        <v>186</v>
      </c>
      <c r="C204" s="2">
        <v>3</v>
      </c>
      <c r="D204" s="2" t="s">
        <v>9</v>
      </c>
      <c r="E204" s="1" t="str">
        <f t="shared" si="9"/>
        <v>N</v>
      </c>
      <c r="F204" s="1" t="str">
        <f t="shared" si="10"/>
        <v>Y</v>
      </c>
      <c r="G204" s="1" t="str">
        <f t="shared" si="11"/>
        <v>N</v>
      </c>
      <c r="H204" s="48">
        <v>2.6908300000000001</v>
      </c>
      <c r="I204" s="48">
        <v>0.43351499999999998</v>
      </c>
      <c r="J204" s="48">
        <v>0.97484099999999996</v>
      </c>
      <c r="K204" s="48">
        <v>0.50048899999999996</v>
      </c>
      <c r="L204" s="48">
        <v>4.0421800000000001</v>
      </c>
      <c r="M204" s="48">
        <v>22.0884</v>
      </c>
      <c r="N204" s="22" t="s">
        <v>10</v>
      </c>
    </row>
    <row r="205" spans="1:14" x14ac:dyDescent="0.3">
      <c r="A205" s="22" t="s">
        <v>511</v>
      </c>
      <c r="B205" s="22" t="s">
        <v>187</v>
      </c>
      <c r="C205" s="2">
        <v>8</v>
      </c>
      <c r="D205" s="2" t="s">
        <v>9</v>
      </c>
      <c r="E205" s="1" t="str">
        <f t="shared" si="9"/>
        <v>N</v>
      </c>
      <c r="F205" s="1" t="str">
        <f t="shared" si="10"/>
        <v>Y</v>
      </c>
      <c r="G205" s="1" t="str">
        <f t="shared" si="11"/>
        <v>N</v>
      </c>
      <c r="H205" s="48">
        <v>2.0917500000000002</v>
      </c>
      <c r="I205" s="48">
        <v>0.29930899999999999</v>
      </c>
      <c r="J205" s="48">
        <v>0.63649100000000003</v>
      </c>
      <c r="K205" s="48">
        <v>0.43849900000000003</v>
      </c>
      <c r="L205" s="48">
        <v>3.0002900000000001</v>
      </c>
      <c r="M205" s="48">
        <v>16.706299999999999</v>
      </c>
      <c r="N205" s="22" t="s">
        <v>10</v>
      </c>
    </row>
    <row r="206" spans="1:14" x14ac:dyDescent="0.3">
      <c r="A206" s="22" t="s">
        <v>512</v>
      </c>
      <c r="B206" s="22" t="s">
        <v>188</v>
      </c>
      <c r="C206" s="2">
        <v>8</v>
      </c>
      <c r="D206" s="2" t="s">
        <v>9</v>
      </c>
      <c r="E206" s="1" t="str">
        <f t="shared" si="9"/>
        <v>N</v>
      </c>
      <c r="F206" s="1" t="str">
        <f t="shared" si="10"/>
        <v>Y</v>
      </c>
      <c r="G206" s="1" t="str">
        <f t="shared" si="11"/>
        <v>N</v>
      </c>
      <c r="H206" s="48">
        <v>2.3803000000000001</v>
      </c>
      <c r="I206" s="48">
        <v>0.363265</v>
      </c>
      <c r="J206" s="48">
        <v>0.75298900000000002</v>
      </c>
      <c r="K206" s="48">
        <v>0.50629299999999999</v>
      </c>
      <c r="L206" s="48">
        <v>4.0931899999999999</v>
      </c>
      <c r="M206" s="48">
        <v>19.525200000000002</v>
      </c>
      <c r="N206" s="22" t="s">
        <v>10</v>
      </c>
    </row>
    <row r="207" spans="1:14" x14ac:dyDescent="0.3">
      <c r="A207" s="22" t="s">
        <v>513</v>
      </c>
      <c r="B207" s="22" t="s">
        <v>189</v>
      </c>
      <c r="C207" s="2">
        <v>3</v>
      </c>
      <c r="D207" s="2" t="s">
        <v>9</v>
      </c>
      <c r="E207" s="1" t="str">
        <f t="shared" si="9"/>
        <v>N</v>
      </c>
      <c r="F207" s="1" t="str">
        <f t="shared" si="10"/>
        <v>Y</v>
      </c>
      <c r="G207" s="1" t="str">
        <f t="shared" si="11"/>
        <v>N</v>
      </c>
      <c r="H207" s="48">
        <v>3.6400800000000002</v>
      </c>
      <c r="I207" s="48">
        <v>0.47965600000000003</v>
      </c>
      <c r="J207" s="48">
        <v>1.43245</v>
      </c>
      <c r="K207" s="48">
        <v>0.53487399999999996</v>
      </c>
      <c r="L207" s="48">
        <v>9.7194800000000008</v>
      </c>
      <c r="M207" s="48">
        <v>27.68</v>
      </c>
      <c r="N207" s="22" t="s">
        <v>10</v>
      </c>
    </row>
    <row r="208" spans="1:14" x14ac:dyDescent="0.3">
      <c r="A208" s="22" t="s">
        <v>514</v>
      </c>
      <c r="B208" s="22" t="s">
        <v>190</v>
      </c>
      <c r="C208" s="2">
        <v>3</v>
      </c>
      <c r="D208" s="2" t="s">
        <v>9</v>
      </c>
      <c r="E208" s="1" t="str">
        <f t="shared" si="9"/>
        <v>N</v>
      </c>
      <c r="F208" s="1" t="str">
        <f t="shared" si="10"/>
        <v>Y</v>
      </c>
      <c r="G208" s="1" t="str">
        <f t="shared" si="11"/>
        <v>N</v>
      </c>
      <c r="H208" s="48">
        <v>4.4907599999999999</v>
      </c>
      <c r="I208" s="48">
        <v>0.66887700000000005</v>
      </c>
      <c r="J208" s="48">
        <v>1.77145</v>
      </c>
      <c r="K208" s="48">
        <v>0.69495499999999999</v>
      </c>
      <c r="L208" s="48">
        <v>12.310700000000001</v>
      </c>
      <c r="M208" s="48">
        <v>35.0867</v>
      </c>
      <c r="N208" s="22" t="s">
        <v>10</v>
      </c>
    </row>
    <row r="209" spans="1:14" x14ac:dyDescent="0.3">
      <c r="A209" s="22" t="s">
        <v>515</v>
      </c>
      <c r="B209" s="22" t="s">
        <v>241</v>
      </c>
      <c r="C209" s="2">
        <v>3</v>
      </c>
      <c r="D209" s="2" t="s">
        <v>9</v>
      </c>
      <c r="E209" s="1" t="str">
        <f t="shared" si="9"/>
        <v>N</v>
      </c>
      <c r="F209" s="1" t="str">
        <f t="shared" si="10"/>
        <v>Y</v>
      </c>
      <c r="G209" s="1" t="str">
        <f t="shared" si="11"/>
        <v>N</v>
      </c>
      <c r="H209" s="48">
        <v>7.0880000000000001</v>
      </c>
      <c r="I209" s="48">
        <v>1.0449600000000001</v>
      </c>
      <c r="J209" s="48">
        <v>2.96225</v>
      </c>
      <c r="K209" s="48">
        <v>1.1105799999999999</v>
      </c>
      <c r="L209" s="48">
        <v>27.1357</v>
      </c>
      <c r="M209" s="48">
        <v>57.3568</v>
      </c>
      <c r="N209" s="22" t="s">
        <v>10</v>
      </c>
    </row>
    <row r="210" spans="1:14" x14ac:dyDescent="0.3">
      <c r="A210" s="22" t="s">
        <v>516</v>
      </c>
      <c r="B210" s="22" t="s">
        <v>8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48" t="s">
        <v>635</v>
      </c>
      <c r="I210" s="48" t="s">
        <v>635</v>
      </c>
      <c r="J210" s="48" t="s">
        <v>635</v>
      </c>
      <c r="K210" s="48" t="s">
        <v>635</v>
      </c>
      <c r="L210" s="48" t="s">
        <v>635</v>
      </c>
      <c r="M210" s="48" t="s">
        <v>635</v>
      </c>
      <c r="N210" s="22" t="s">
        <v>8</v>
      </c>
    </row>
    <row r="211" spans="1:14" x14ac:dyDescent="0.3">
      <c r="A211" s="22" t="s">
        <v>517</v>
      </c>
      <c r="B211" s="22" t="s">
        <v>191</v>
      </c>
      <c r="C211" s="2">
        <v>3</v>
      </c>
      <c r="D211" s="2" t="s">
        <v>9</v>
      </c>
      <c r="E211" s="1" t="str">
        <f t="shared" si="9"/>
        <v>N</v>
      </c>
      <c r="F211" s="1" t="str">
        <f t="shared" si="10"/>
        <v>Y</v>
      </c>
      <c r="G211" s="1" t="str">
        <f t="shared" si="11"/>
        <v>N</v>
      </c>
      <c r="H211" s="48">
        <v>2.9805700000000002</v>
      </c>
      <c r="I211" s="48">
        <v>0.42147800000000002</v>
      </c>
      <c r="J211" s="48">
        <v>1.5503100000000001</v>
      </c>
      <c r="K211" s="48">
        <v>0.38409799999999999</v>
      </c>
      <c r="L211" s="48">
        <v>4.9742699999999997</v>
      </c>
      <c r="M211" s="48">
        <v>24.4023</v>
      </c>
      <c r="N211" s="22" t="s">
        <v>10</v>
      </c>
    </row>
    <row r="212" spans="1:14" x14ac:dyDescent="0.3">
      <c r="A212" s="22" t="s">
        <v>518</v>
      </c>
      <c r="B212" s="22" t="s">
        <v>26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48" t="s">
        <v>635</v>
      </c>
      <c r="I212" s="48" t="s">
        <v>635</v>
      </c>
      <c r="J212" s="48" t="s">
        <v>635</v>
      </c>
      <c r="K212" s="48" t="s">
        <v>635</v>
      </c>
      <c r="L212" s="48" t="s">
        <v>635</v>
      </c>
      <c r="M212" s="48" t="s">
        <v>635</v>
      </c>
      <c r="N212" s="22" t="s">
        <v>62</v>
      </c>
    </row>
    <row r="213" spans="1:14" x14ac:dyDescent="0.3">
      <c r="A213" s="22" t="s">
        <v>519</v>
      </c>
      <c r="B213" s="22" t="s">
        <v>26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48" t="s">
        <v>635</v>
      </c>
      <c r="I213" s="48" t="s">
        <v>635</v>
      </c>
      <c r="J213" s="48" t="s">
        <v>635</v>
      </c>
      <c r="K213" s="48" t="s">
        <v>635</v>
      </c>
      <c r="L213" s="48" t="s">
        <v>635</v>
      </c>
      <c r="M213" s="48" t="s">
        <v>635</v>
      </c>
      <c r="N213" s="22" t="s">
        <v>62</v>
      </c>
    </row>
    <row r="214" spans="1:14" x14ac:dyDescent="0.3">
      <c r="A214" s="22" t="s">
        <v>520</v>
      </c>
      <c r="B214" s="22" t="s">
        <v>8</v>
      </c>
      <c r="C214" s="2"/>
      <c r="D214" s="2"/>
      <c r="E214" s="1" t="str">
        <f t="shared" si="9"/>
        <v>N</v>
      </c>
      <c r="F214" s="1" t="str">
        <f t="shared" si="10"/>
        <v>N</v>
      </c>
      <c r="G214" s="1" t="str">
        <f t="shared" si="11"/>
        <v>N</v>
      </c>
      <c r="H214" s="48" t="s">
        <v>635</v>
      </c>
      <c r="I214" s="48" t="s">
        <v>635</v>
      </c>
      <c r="J214" s="48" t="s">
        <v>635</v>
      </c>
      <c r="K214" s="48" t="s">
        <v>635</v>
      </c>
      <c r="L214" s="48" t="s">
        <v>635</v>
      </c>
      <c r="M214" s="48" t="s">
        <v>635</v>
      </c>
      <c r="N214" s="22" t="s">
        <v>8</v>
      </c>
    </row>
    <row r="215" spans="1:14" x14ac:dyDescent="0.3">
      <c r="A215" s="22" t="s">
        <v>521</v>
      </c>
      <c r="B215" s="22" t="s">
        <v>8</v>
      </c>
      <c r="C215" s="2"/>
      <c r="D215" s="2"/>
      <c r="E215" s="1" t="str">
        <f t="shared" si="9"/>
        <v>N</v>
      </c>
      <c r="F215" s="1" t="str">
        <f t="shared" si="10"/>
        <v>N</v>
      </c>
      <c r="G215" s="1" t="str">
        <f t="shared" si="11"/>
        <v>N</v>
      </c>
      <c r="H215" s="48" t="s">
        <v>635</v>
      </c>
      <c r="I215" s="48" t="s">
        <v>635</v>
      </c>
      <c r="J215" s="48" t="s">
        <v>635</v>
      </c>
      <c r="K215" s="48" t="s">
        <v>635</v>
      </c>
      <c r="L215" s="48" t="s">
        <v>635</v>
      </c>
      <c r="M215" s="48" t="s">
        <v>635</v>
      </c>
      <c r="N215" s="22" t="s">
        <v>8</v>
      </c>
    </row>
    <row r="216" spans="1:14" x14ac:dyDescent="0.3">
      <c r="A216" s="22" t="s">
        <v>522</v>
      </c>
      <c r="B216" s="22" t="s">
        <v>192</v>
      </c>
      <c r="C216" s="2">
        <v>8</v>
      </c>
      <c r="D216" s="2" t="s">
        <v>9</v>
      </c>
      <c r="E216" s="1" t="str">
        <f t="shared" si="9"/>
        <v>N</v>
      </c>
      <c r="F216" s="1" t="str">
        <f t="shared" si="10"/>
        <v>Y</v>
      </c>
      <c r="G216" s="1" t="str">
        <f t="shared" si="11"/>
        <v>N</v>
      </c>
      <c r="H216" s="48">
        <v>3.9738199999999999</v>
      </c>
      <c r="I216" s="48">
        <v>0.686944</v>
      </c>
      <c r="J216" s="48">
        <v>1.32622</v>
      </c>
      <c r="K216" s="48">
        <v>0.80391000000000001</v>
      </c>
      <c r="L216" s="48">
        <v>14.1386</v>
      </c>
      <c r="M216" s="48">
        <v>32.652099999999997</v>
      </c>
      <c r="N216" s="22" t="s">
        <v>10</v>
      </c>
    </row>
    <row r="217" spans="1:14" x14ac:dyDescent="0.3">
      <c r="A217" s="22" t="s">
        <v>523</v>
      </c>
      <c r="B217" s="22" t="s">
        <v>193</v>
      </c>
      <c r="C217" s="2">
        <v>8</v>
      </c>
      <c r="D217" s="2" t="s">
        <v>9</v>
      </c>
      <c r="E217" s="1" t="str">
        <f t="shared" si="9"/>
        <v>N</v>
      </c>
      <c r="F217" s="1" t="str">
        <f t="shared" si="10"/>
        <v>Y</v>
      </c>
      <c r="G217" s="1" t="str">
        <f t="shared" si="11"/>
        <v>N</v>
      </c>
      <c r="H217" s="48">
        <v>2.9520499999999998</v>
      </c>
      <c r="I217" s="48">
        <v>0.50931899999999997</v>
      </c>
      <c r="J217" s="48">
        <v>0.96235999999999999</v>
      </c>
      <c r="K217" s="48">
        <v>0.53242299999999998</v>
      </c>
      <c r="L217" s="48">
        <v>6.1417999999999999</v>
      </c>
      <c r="M217" s="48">
        <v>22.635899999999999</v>
      </c>
      <c r="N217" s="22" t="s">
        <v>10</v>
      </c>
    </row>
    <row r="218" spans="1:14" x14ac:dyDescent="0.3">
      <c r="A218" s="22" t="s">
        <v>524</v>
      </c>
      <c r="B218" s="22" t="s">
        <v>194</v>
      </c>
      <c r="C218" s="2">
        <v>8</v>
      </c>
      <c r="D218" s="2" t="s">
        <v>9</v>
      </c>
      <c r="E218" s="1" t="str">
        <f t="shared" si="9"/>
        <v>N</v>
      </c>
      <c r="F218" s="1" t="str">
        <f t="shared" si="10"/>
        <v>Y</v>
      </c>
      <c r="G218" s="1" t="str">
        <f t="shared" si="11"/>
        <v>N</v>
      </c>
      <c r="H218" s="48">
        <v>2.26342</v>
      </c>
      <c r="I218" s="48">
        <v>0.31273099999999998</v>
      </c>
      <c r="J218" s="48">
        <v>0.681288</v>
      </c>
      <c r="K218" s="48">
        <v>0.51461999999999997</v>
      </c>
      <c r="L218" s="48">
        <v>3.7078500000000001</v>
      </c>
      <c r="M218" s="48">
        <v>18.724399999999999</v>
      </c>
      <c r="N218" s="22" t="s">
        <v>10</v>
      </c>
    </row>
    <row r="219" spans="1:14" x14ac:dyDescent="0.3">
      <c r="A219" s="22" t="s">
        <v>525</v>
      </c>
      <c r="B219" s="22" t="s">
        <v>29</v>
      </c>
      <c r="C219" s="2"/>
      <c r="D219" s="2"/>
      <c r="E219" s="1" t="str">
        <f t="shared" si="9"/>
        <v>N</v>
      </c>
      <c r="F219" s="1" t="str">
        <f t="shared" si="10"/>
        <v>N</v>
      </c>
      <c r="G219" s="1" t="str">
        <f t="shared" si="11"/>
        <v>N</v>
      </c>
      <c r="H219" s="48" t="s">
        <v>635</v>
      </c>
      <c r="I219" s="48" t="s">
        <v>635</v>
      </c>
      <c r="J219" s="48" t="s">
        <v>635</v>
      </c>
      <c r="K219" s="48" t="s">
        <v>635</v>
      </c>
      <c r="L219" s="48" t="s">
        <v>635</v>
      </c>
      <c r="M219" s="48" t="s">
        <v>635</v>
      </c>
      <c r="N219" s="36" t="s">
        <v>274</v>
      </c>
    </row>
    <row r="220" spans="1:14" x14ac:dyDescent="0.3">
      <c r="A220" s="22" t="s">
        <v>526</v>
      </c>
      <c r="B220" s="22" t="s">
        <v>195</v>
      </c>
      <c r="C220" s="2">
        <v>8</v>
      </c>
      <c r="D220" s="2" t="s">
        <v>9</v>
      </c>
      <c r="E220" s="1" t="str">
        <f t="shared" si="9"/>
        <v>N</v>
      </c>
      <c r="F220" s="1" t="str">
        <f t="shared" si="10"/>
        <v>Y</v>
      </c>
      <c r="G220" s="1" t="str">
        <f t="shared" si="11"/>
        <v>N</v>
      </c>
      <c r="H220" s="48">
        <v>2.5733899999999998</v>
      </c>
      <c r="I220" s="48">
        <v>0.46805400000000003</v>
      </c>
      <c r="J220" s="48">
        <v>0.83000700000000005</v>
      </c>
      <c r="K220" s="48">
        <v>0.48763499999999999</v>
      </c>
      <c r="L220" s="48">
        <v>4.57681</v>
      </c>
      <c r="M220" s="48">
        <v>20.118200000000002</v>
      </c>
      <c r="N220" s="22" t="s">
        <v>10</v>
      </c>
    </row>
    <row r="221" spans="1:14" x14ac:dyDescent="0.3">
      <c r="A221" s="22" t="s">
        <v>527</v>
      </c>
      <c r="B221" s="22" t="s">
        <v>8</v>
      </c>
      <c r="C221" s="2"/>
      <c r="D221" s="2"/>
      <c r="E221" s="1" t="str">
        <f t="shared" si="9"/>
        <v>N</v>
      </c>
      <c r="F221" s="1" t="str">
        <f t="shared" si="10"/>
        <v>N</v>
      </c>
      <c r="G221" s="1" t="str">
        <f t="shared" si="11"/>
        <v>N</v>
      </c>
      <c r="H221" s="48" t="s">
        <v>635</v>
      </c>
      <c r="I221" s="48" t="s">
        <v>635</v>
      </c>
      <c r="J221" s="48" t="s">
        <v>635</v>
      </c>
      <c r="K221" s="48" t="s">
        <v>635</v>
      </c>
      <c r="L221" s="48" t="s">
        <v>635</v>
      </c>
      <c r="M221" s="48" t="s">
        <v>635</v>
      </c>
      <c r="N221" s="22" t="s">
        <v>8</v>
      </c>
    </row>
    <row r="222" spans="1:14" x14ac:dyDescent="0.3">
      <c r="A222" s="22" t="s">
        <v>528</v>
      </c>
      <c r="B222" s="22" t="s">
        <v>196</v>
      </c>
      <c r="C222" s="2">
        <v>3</v>
      </c>
      <c r="D222" s="2" t="s">
        <v>9</v>
      </c>
      <c r="E222" s="1" t="str">
        <f t="shared" si="9"/>
        <v>N</v>
      </c>
      <c r="F222" s="1" t="str">
        <f t="shared" si="10"/>
        <v>Y</v>
      </c>
      <c r="G222" s="1" t="str">
        <f t="shared" si="11"/>
        <v>N</v>
      </c>
      <c r="H222" s="48">
        <v>2.5549499999999998</v>
      </c>
      <c r="I222" s="48">
        <v>0.36482799999999999</v>
      </c>
      <c r="J222" s="48">
        <v>0.78610800000000003</v>
      </c>
      <c r="K222" s="48">
        <v>0.56549099999999997</v>
      </c>
      <c r="L222" s="48">
        <v>4.5247000000000002</v>
      </c>
      <c r="M222" s="48">
        <v>21.084099999999999</v>
      </c>
      <c r="N222" s="22" t="s">
        <v>10</v>
      </c>
    </row>
    <row r="223" spans="1:14" x14ac:dyDescent="0.3">
      <c r="A223" s="22" t="s">
        <v>529</v>
      </c>
      <c r="B223" s="22" t="s">
        <v>197</v>
      </c>
      <c r="C223" s="2">
        <v>3</v>
      </c>
      <c r="D223" s="2" t="s">
        <v>9</v>
      </c>
      <c r="E223" s="1" t="str">
        <f t="shared" si="9"/>
        <v>N</v>
      </c>
      <c r="F223" s="1" t="str">
        <f t="shared" si="10"/>
        <v>Y</v>
      </c>
      <c r="G223" s="1" t="str">
        <f t="shared" si="11"/>
        <v>N</v>
      </c>
      <c r="H223" s="48">
        <v>2.7397499999999999</v>
      </c>
      <c r="I223" s="48">
        <v>0.56399600000000005</v>
      </c>
      <c r="J223" s="48">
        <v>0.85732799999999998</v>
      </c>
      <c r="K223" s="48">
        <v>0.594275</v>
      </c>
      <c r="L223" s="48">
        <v>5.4530799999999999</v>
      </c>
      <c r="M223" s="48">
        <v>22.571899999999999</v>
      </c>
      <c r="N223" s="22" t="s">
        <v>10</v>
      </c>
    </row>
    <row r="224" spans="1:14" x14ac:dyDescent="0.3">
      <c r="A224" s="22" t="s">
        <v>530</v>
      </c>
      <c r="B224" s="22" t="s">
        <v>240</v>
      </c>
      <c r="C224" s="2">
        <v>3</v>
      </c>
      <c r="D224" s="2" t="s">
        <v>9</v>
      </c>
      <c r="E224" s="1" t="str">
        <f t="shared" si="9"/>
        <v>N</v>
      </c>
      <c r="F224" s="1" t="str">
        <f t="shared" si="10"/>
        <v>Y</v>
      </c>
      <c r="G224" s="1" t="str">
        <f t="shared" si="11"/>
        <v>N</v>
      </c>
      <c r="H224" s="48">
        <v>6.4480399999999998</v>
      </c>
      <c r="I224" s="48">
        <v>0.86496399999999996</v>
      </c>
      <c r="J224" s="48">
        <v>2.6452</v>
      </c>
      <c r="K224" s="48">
        <v>1.0015799999999999</v>
      </c>
      <c r="L224" s="48">
        <v>24.104299999999999</v>
      </c>
      <c r="M224" s="48">
        <v>51.472099999999998</v>
      </c>
      <c r="N224" s="22" t="s">
        <v>10</v>
      </c>
    </row>
    <row r="225" spans="1:14" ht="43.2" x14ac:dyDescent="0.3">
      <c r="A225" s="22" t="s">
        <v>531</v>
      </c>
      <c r="B225" s="22" t="s">
        <v>31</v>
      </c>
      <c r="C225" s="2"/>
      <c r="D225" s="2"/>
      <c r="E225" s="1" t="str">
        <f t="shared" si="9"/>
        <v>N</v>
      </c>
      <c r="F225" s="1" t="str">
        <f t="shared" si="10"/>
        <v>N</v>
      </c>
      <c r="G225" s="1" t="str">
        <f t="shared" si="11"/>
        <v>N</v>
      </c>
      <c r="H225" s="48" t="s">
        <v>635</v>
      </c>
      <c r="I225" s="48" t="s">
        <v>635</v>
      </c>
      <c r="J225" s="48" t="s">
        <v>635</v>
      </c>
      <c r="K225" s="48" t="s">
        <v>635</v>
      </c>
      <c r="L225" s="48" t="s">
        <v>635</v>
      </c>
      <c r="M225" s="48" t="s">
        <v>635</v>
      </c>
      <c r="N225" s="22" t="s">
        <v>57</v>
      </c>
    </row>
    <row r="226" spans="1:14" x14ac:dyDescent="0.3">
      <c r="A226" s="22" t="s">
        <v>532</v>
      </c>
      <c r="B226" s="22" t="s">
        <v>249</v>
      </c>
      <c r="C226" s="2">
        <v>3</v>
      </c>
      <c r="D226" s="2" t="s">
        <v>9</v>
      </c>
      <c r="E226" s="1" t="str">
        <f t="shared" si="9"/>
        <v>N</v>
      </c>
      <c r="F226" s="1" t="str">
        <f t="shared" si="10"/>
        <v>Y</v>
      </c>
      <c r="G226" s="1" t="str">
        <f t="shared" si="11"/>
        <v>N</v>
      </c>
      <c r="H226" s="48">
        <v>3.0712600000000001</v>
      </c>
      <c r="I226" s="48">
        <v>0.48518</v>
      </c>
      <c r="J226" s="48">
        <v>0.95795200000000003</v>
      </c>
      <c r="K226" s="48">
        <v>0.56757500000000005</v>
      </c>
      <c r="L226" s="48">
        <v>6.8461400000000001</v>
      </c>
      <c r="M226" s="48">
        <v>23.317599999999999</v>
      </c>
      <c r="N226" s="22" t="s">
        <v>10</v>
      </c>
    </row>
    <row r="227" spans="1:14" x14ac:dyDescent="0.3">
      <c r="A227" s="22" t="s">
        <v>533</v>
      </c>
      <c r="B227" s="22" t="s">
        <v>8</v>
      </c>
      <c r="C227" s="2"/>
      <c r="D227" s="2"/>
      <c r="E227" s="1" t="str">
        <f t="shared" si="9"/>
        <v>N</v>
      </c>
      <c r="F227" s="1" t="str">
        <f t="shared" si="10"/>
        <v>N</v>
      </c>
      <c r="G227" s="1" t="str">
        <f t="shared" si="11"/>
        <v>N</v>
      </c>
      <c r="H227" s="48" t="s">
        <v>635</v>
      </c>
      <c r="I227" s="48" t="s">
        <v>635</v>
      </c>
      <c r="J227" s="48" t="s">
        <v>635</v>
      </c>
      <c r="K227" s="48" t="s">
        <v>635</v>
      </c>
      <c r="L227" s="48" t="s">
        <v>635</v>
      </c>
      <c r="M227" s="48" t="s">
        <v>635</v>
      </c>
      <c r="N227" s="22" t="s">
        <v>8</v>
      </c>
    </row>
    <row r="228" spans="1:14" x14ac:dyDescent="0.3">
      <c r="A228" s="22" t="s">
        <v>534</v>
      </c>
      <c r="B228" s="22" t="s">
        <v>198</v>
      </c>
      <c r="C228" s="2">
        <v>7</v>
      </c>
      <c r="D228" s="2" t="s">
        <v>9</v>
      </c>
      <c r="E228" s="1" t="str">
        <f t="shared" si="9"/>
        <v>Y</v>
      </c>
      <c r="F228" s="1" t="str">
        <f t="shared" si="10"/>
        <v>N</v>
      </c>
      <c r="G228" s="1" t="str">
        <f t="shared" si="11"/>
        <v>N</v>
      </c>
      <c r="H228" s="48">
        <v>3.1129600000000002</v>
      </c>
      <c r="I228" s="48">
        <v>0.412775</v>
      </c>
      <c r="J228" s="48">
        <v>1.07768</v>
      </c>
      <c r="K228" s="48">
        <v>0.55665799999999999</v>
      </c>
      <c r="L228" s="48">
        <v>7.3049400000000002</v>
      </c>
      <c r="M228" s="48">
        <v>24.492799999999999</v>
      </c>
      <c r="N228" s="22" t="s">
        <v>10</v>
      </c>
    </row>
    <row r="229" spans="1:14" x14ac:dyDescent="0.3">
      <c r="A229" s="22" t="s">
        <v>535</v>
      </c>
      <c r="B229" s="22" t="s">
        <v>199</v>
      </c>
      <c r="C229" s="2">
        <v>8</v>
      </c>
      <c r="D229" s="2" t="s">
        <v>9</v>
      </c>
      <c r="E229" s="1" t="str">
        <f t="shared" si="9"/>
        <v>N</v>
      </c>
      <c r="F229" s="1" t="str">
        <f t="shared" si="10"/>
        <v>Y</v>
      </c>
      <c r="G229" s="1" t="str">
        <f t="shared" si="11"/>
        <v>N</v>
      </c>
      <c r="H229" s="48">
        <v>2.2070500000000002</v>
      </c>
      <c r="I229" s="48">
        <v>0.41188200000000003</v>
      </c>
      <c r="J229" s="48">
        <v>0.63450499999999999</v>
      </c>
      <c r="K229" s="48">
        <v>0.35966799999999999</v>
      </c>
      <c r="L229" s="48">
        <v>3.0169100000000002</v>
      </c>
      <c r="M229" s="48">
        <v>15.1067</v>
      </c>
      <c r="N229" s="22" t="s">
        <v>10</v>
      </c>
    </row>
    <row r="230" spans="1:14" x14ac:dyDescent="0.3">
      <c r="A230" s="22" t="s">
        <v>536</v>
      </c>
      <c r="B230" s="22" t="s">
        <v>250</v>
      </c>
      <c r="C230" s="2">
        <v>3</v>
      </c>
      <c r="D230" s="2" t="s">
        <v>9</v>
      </c>
      <c r="E230" s="1" t="str">
        <f t="shared" si="9"/>
        <v>N</v>
      </c>
      <c r="F230" s="1" t="str">
        <f t="shared" si="10"/>
        <v>Y</v>
      </c>
      <c r="G230" s="1" t="str">
        <f t="shared" si="11"/>
        <v>N</v>
      </c>
      <c r="H230" s="48">
        <v>2.8963999999999999</v>
      </c>
      <c r="I230" s="48">
        <v>0.58348599999999995</v>
      </c>
      <c r="J230" s="48">
        <v>0.92084699999999997</v>
      </c>
      <c r="K230" s="48">
        <v>0.54251400000000005</v>
      </c>
      <c r="L230" s="48">
        <v>6.1379599999999996</v>
      </c>
      <c r="M230" s="48">
        <v>22.351099999999999</v>
      </c>
      <c r="N230" s="22" t="s">
        <v>10</v>
      </c>
    </row>
    <row r="231" spans="1:14" x14ac:dyDescent="0.3">
      <c r="A231" s="22" t="s">
        <v>537</v>
      </c>
      <c r="B231" s="22" t="s">
        <v>200</v>
      </c>
      <c r="C231" s="2">
        <v>8</v>
      </c>
      <c r="D231" s="2" t="s">
        <v>9</v>
      </c>
      <c r="E231" s="1" t="str">
        <f t="shared" si="9"/>
        <v>N</v>
      </c>
      <c r="F231" s="1" t="str">
        <f t="shared" si="10"/>
        <v>Y</v>
      </c>
      <c r="G231" s="1" t="str">
        <f t="shared" si="11"/>
        <v>N</v>
      </c>
      <c r="H231" s="48">
        <v>2.81427</v>
      </c>
      <c r="I231" s="48">
        <v>0.50061699999999998</v>
      </c>
      <c r="J231" s="48">
        <v>0.90842999999999996</v>
      </c>
      <c r="K231" s="48">
        <v>0.46083200000000002</v>
      </c>
      <c r="L231" s="48">
        <v>5.5355499999999997</v>
      </c>
      <c r="M231" s="48">
        <v>20.4605</v>
      </c>
      <c r="N231" s="22" t="s">
        <v>10</v>
      </c>
    </row>
    <row r="232" spans="1:14" x14ac:dyDescent="0.3">
      <c r="A232" s="22" t="s">
        <v>538</v>
      </c>
      <c r="B232" s="22" t="s">
        <v>201</v>
      </c>
      <c r="C232" s="2">
        <v>8</v>
      </c>
      <c r="D232" s="2" t="s">
        <v>9</v>
      </c>
      <c r="E232" s="1" t="str">
        <f t="shared" si="9"/>
        <v>N</v>
      </c>
      <c r="F232" s="1" t="str">
        <f t="shared" si="10"/>
        <v>Y</v>
      </c>
      <c r="G232" s="1" t="str">
        <f t="shared" si="11"/>
        <v>N</v>
      </c>
      <c r="H232" s="48">
        <v>2.2882500000000001</v>
      </c>
      <c r="I232" s="48">
        <v>0.33529500000000001</v>
      </c>
      <c r="J232" s="48">
        <v>0.69632799999999995</v>
      </c>
      <c r="K232" s="48">
        <v>0.42875099999999999</v>
      </c>
      <c r="L232" s="48">
        <v>3.8066399999999998</v>
      </c>
      <c r="M232" s="48">
        <v>17.278600000000001</v>
      </c>
      <c r="N232" s="22" t="s">
        <v>10</v>
      </c>
    </row>
    <row r="233" spans="1:14" x14ac:dyDescent="0.3">
      <c r="A233" s="22" t="s">
        <v>539</v>
      </c>
      <c r="B233" s="22" t="s">
        <v>202</v>
      </c>
      <c r="C233" s="2">
        <v>3</v>
      </c>
      <c r="D233" s="2" t="s">
        <v>9</v>
      </c>
      <c r="E233" s="1" t="str">
        <f t="shared" si="9"/>
        <v>N</v>
      </c>
      <c r="F233" s="1" t="str">
        <f t="shared" si="10"/>
        <v>Y</v>
      </c>
      <c r="G233" s="1" t="str">
        <f t="shared" si="11"/>
        <v>N</v>
      </c>
      <c r="H233" s="48">
        <v>2.27732</v>
      </c>
      <c r="I233" s="48">
        <v>0.52047600000000005</v>
      </c>
      <c r="J233" s="48">
        <v>0.64394700000000005</v>
      </c>
      <c r="K233" s="48">
        <v>0.40137</v>
      </c>
      <c r="L233" s="48">
        <v>2.9226700000000001</v>
      </c>
      <c r="M233" s="48">
        <v>16.076699999999999</v>
      </c>
      <c r="N233" s="22" t="s">
        <v>10</v>
      </c>
    </row>
    <row r="234" spans="1:14" x14ac:dyDescent="0.3">
      <c r="A234" s="22" t="s">
        <v>540</v>
      </c>
      <c r="B234" s="22" t="s">
        <v>29</v>
      </c>
      <c r="C234" s="2"/>
      <c r="D234" s="2"/>
      <c r="E234" s="1" t="str">
        <f t="shared" si="9"/>
        <v>N</v>
      </c>
      <c r="F234" s="1" t="str">
        <f t="shared" si="10"/>
        <v>N</v>
      </c>
      <c r="G234" s="1" t="str">
        <f t="shared" si="11"/>
        <v>N</v>
      </c>
      <c r="H234" s="48" t="s">
        <v>635</v>
      </c>
      <c r="I234" s="48" t="s">
        <v>635</v>
      </c>
      <c r="J234" s="48" t="s">
        <v>635</v>
      </c>
      <c r="K234" s="48" t="s">
        <v>635</v>
      </c>
      <c r="L234" s="48" t="s">
        <v>635</v>
      </c>
      <c r="M234" s="48" t="s">
        <v>635</v>
      </c>
      <c r="N234" s="36" t="s">
        <v>274</v>
      </c>
    </row>
    <row r="235" spans="1:14" x14ac:dyDescent="0.3">
      <c r="A235" s="22" t="s">
        <v>541</v>
      </c>
      <c r="B235" s="22" t="s">
        <v>8</v>
      </c>
      <c r="C235" s="2"/>
      <c r="D235" s="2"/>
      <c r="E235" s="1" t="str">
        <f t="shared" si="9"/>
        <v>N</v>
      </c>
      <c r="F235" s="1" t="str">
        <f t="shared" si="10"/>
        <v>N</v>
      </c>
      <c r="G235" s="1" t="str">
        <f t="shared" si="11"/>
        <v>N</v>
      </c>
      <c r="H235" s="48" t="s">
        <v>635</v>
      </c>
      <c r="I235" s="48" t="s">
        <v>635</v>
      </c>
      <c r="J235" s="48" t="s">
        <v>635</v>
      </c>
      <c r="K235" s="48" t="s">
        <v>635</v>
      </c>
      <c r="L235" s="48" t="s">
        <v>635</v>
      </c>
      <c r="M235" s="48" t="s">
        <v>635</v>
      </c>
      <c r="N235" s="22" t="s">
        <v>8</v>
      </c>
    </row>
    <row r="236" spans="1:14" x14ac:dyDescent="0.3">
      <c r="A236" s="22" t="s">
        <v>542</v>
      </c>
      <c r="B236" s="22" t="s">
        <v>203</v>
      </c>
      <c r="C236" s="2">
        <v>3</v>
      </c>
      <c r="D236" s="2" t="s">
        <v>9</v>
      </c>
      <c r="E236" s="1" t="str">
        <f t="shared" si="9"/>
        <v>N</v>
      </c>
      <c r="F236" s="1" t="str">
        <f t="shared" si="10"/>
        <v>Y</v>
      </c>
      <c r="G236" s="1" t="str">
        <f t="shared" si="11"/>
        <v>N</v>
      </c>
      <c r="H236" s="48">
        <v>2.9761099999999998</v>
      </c>
      <c r="I236" s="48">
        <v>0.52060399999999996</v>
      </c>
      <c r="J236" s="48">
        <v>0.96967300000000001</v>
      </c>
      <c r="K236" s="48">
        <v>0.58595299999999995</v>
      </c>
      <c r="L236" s="48">
        <v>6.29636</v>
      </c>
      <c r="M236" s="48">
        <v>23.836600000000001</v>
      </c>
      <c r="N236" s="22" t="s">
        <v>10</v>
      </c>
    </row>
    <row r="237" spans="1:14" x14ac:dyDescent="0.3">
      <c r="A237" s="22" t="s">
        <v>543</v>
      </c>
      <c r="B237" s="22" t="s">
        <v>204</v>
      </c>
      <c r="C237" s="2">
        <v>5</v>
      </c>
      <c r="D237" s="2" t="s">
        <v>9</v>
      </c>
      <c r="E237" s="1" t="str">
        <f t="shared" si="9"/>
        <v>N</v>
      </c>
      <c r="F237" s="1" t="str">
        <f t="shared" si="10"/>
        <v>Y</v>
      </c>
      <c r="G237" s="1" t="str">
        <f t="shared" si="11"/>
        <v>N</v>
      </c>
      <c r="H237" s="48">
        <v>6.2278599999999997</v>
      </c>
      <c r="I237" s="48">
        <v>0.92456000000000005</v>
      </c>
      <c r="J237" s="48">
        <v>2.3022200000000002</v>
      </c>
      <c r="K237" s="48">
        <v>1.1311899999999999</v>
      </c>
      <c r="L237" s="48">
        <v>27.636399999999998</v>
      </c>
      <c r="M237" s="48">
        <v>51.031799999999997</v>
      </c>
      <c r="N237" s="22" t="s">
        <v>10</v>
      </c>
    </row>
    <row r="238" spans="1:14" ht="28.8" x14ac:dyDescent="0.3">
      <c r="A238" s="22" t="s">
        <v>544</v>
      </c>
      <c r="B238" s="22" t="s">
        <v>30</v>
      </c>
      <c r="C238" s="2"/>
      <c r="D238" s="2"/>
      <c r="E238" s="1" t="str">
        <f t="shared" si="9"/>
        <v>N</v>
      </c>
      <c r="F238" s="1" t="str">
        <f t="shared" si="10"/>
        <v>N</v>
      </c>
      <c r="G238" s="1" t="str">
        <f t="shared" si="11"/>
        <v>N</v>
      </c>
      <c r="H238" s="48" t="s">
        <v>635</v>
      </c>
      <c r="I238" s="48" t="s">
        <v>635</v>
      </c>
      <c r="J238" s="48" t="s">
        <v>635</v>
      </c>
      <c r="K238" s="48" t="s">
        <v>635</v>
      </c>
      <c r="L238" s="48" t="s">
        <v>635</v>
      </c>
      <c r="M238" s="48" t="s">
        <v>635</v>
      </c>
      <c r="N238" s="22" t="s">
        <v>636</v>
      </c>
    </row>
    <row r="239" spans="1:14" x14ac:dyDescent="0.3">
      <c r="A239" s="22" t="s">
        <v>545</v>
      </c>
      <c r="B239" s="22" t="s">
        <v>26</v>
      </c>
      <c r="C239" s="2"/>
      <c r="D239" s="2"/>
      <c r="E239" s="1" t="str">
        <f t="shared" si="9"/>
        <v>N</v>
      </c>
      <c r="F239" s="1" t="str">
        <f t="shared" si="10"/>
        <v>N</v>
      </c>
      <c r="G239" s="1" t="str">
        <f t="shared" si="11"/>
        <v>N</v>
      </c>
      <c r="H239" s="48" t="s">
        <v>635</v>
      </c>
      <c r="I239" s="48" t="s">
        <v>635</v>
      </c>
      <c r="J239" s="48" t="s">
        <v>635</v>
      </c>
      <c r="K239" s="48" t="s">
        <v>635</v>
      </c>
      <c r="L239" s="48" t="s">
        <v>635</v>
      </c>
      <c r="M239" s="48" t="s">
        <v>635</v>
      </c>
      <c r="N239" s="22" t="s">
        <v>62</v>
      </c>
    </row>
    <row r="240" spans="1:14" x14ac:dyDescent="0.3">
      <c r="A240" s="22" t="s">
        <v>546</v>
      </c>
      <c r="B240" s="22" t="s">
        <v>26</v>
      </c>
      <c r="C240" s="2"/>
      <c r="D240" s="2"/>
      <c r="E240" s="1" t="str">
        <f t="shared" si="9"/>
        <v>N</v>
      </c>
      <c r="F240" s="1" t="str">
        <f t="shared" si="10"/>
        <v>N</v>
      </c>
      <c r="G240" s="1" t="str">
        <f t="shared" si="11"/>
        <v>N</v>
      </c>
      <c r="H240" s="48" t="s">
        <v>635</v>
      </c>
      <c r="I240" s="48" t="s">
        <v>635</v>
      </c>
      <c r="J240" s="48" t="s">
        <v>635</v>
      </c>
      <c r="K240" s="48" t="s">
        <v>635</v>
      </c>
      <c r="L240" s="48" t="s">
        <v>635</v>
      </c>
      <c r="M240" s="48" t="s">
        <v>635</v>
      </c>
      <c r="N240" s="22" t="s">
        <v>62</v>
      </c>
    </row>
    <row r="241" spans="1:14" ht="28.8" x14ac:dyDescent="0.3">
      <c r="A241" s="22" t="s">
        <v>547</v>
      </c>
      <c r="B241" s="22" t="s">
        <v>34</v>
      </c>
      <c r="C241" s="2"/>
      <c r="D241" s="2"/>
      <c r="E241" s="1" t="str">
        <f t="shared" si="9"/>
        <v>N</v>
      </c>
      <c r="F241" s="1" t="str">
        <f t="shared" si="10"/>
        <v>N</v>
      </c>
      <c r="G241" s="1" t="str">
        <f t="shared" si="11"/>
        <v>N</v>
      </c>
      <c r="H241" s="48" t="s">
        <v>635</v>
      </c>
      <c r="I241" s="48" t="s">
        <v>635</v>
      </c>
      <c r="J241" s="48" t="s">
        <v>635</v>
      </c>
      <c r="K241" s="48" t="s">
        <v>635</v>
      </c>
      <c r="L241" s="48" t="s">
        <v>635</v>
      </c>
      <c r="M241" s="48" t="s">
        <v>635</v>
      </c>
      <c r="N241" s="22" t="s">
        <v>145</v>
      </c>
    </row>
    <row r="242" spans="1:14" x14ac:dyDescent="0.3">
      <c r="A242" s="22" t="s">
        <v>548</v>
      </c>
      <c r="B242" s="22" t="s">
        <v>35</v>
      </c>
      <c r="C242" s="2"/>
      <c r="D242" s="2"/>
      <c r="E242" s="1" t="str">
        <f t="shared" si="9"/>
        <v>N</v>
      </c>
      <c r="F242" s="1" t="str">
        <f t="shared" si="10"/>
        <v>N</v>
      </c>
      <c r="G242" s="1" t="str">
        <f t="shared" si="11"/>
        <v>N</v>
      </c>
      <c r="H242" s="48" t="s">
        <v>635</v>
      </c>
      <c r="I242" s="48" t="s">
        <v>635</v>
      </c>
      <c r="J242" s="48" t="s">
        <v>635</v>
      </c>
      <c r="K242" s="48" t="s">
        <v>635</v>
      </c>
      <c r="L242" s="48" t="s">
        <v>635</v>
      </c>
      <c r="M242" s="48" t="s">
        <v>635</v>
      </c>
      <c r="N242" s="22" t="s">
        <v>8</v>
      </c>
    </row>
    <row r="243" spans="1:14" x14ac:dyDescent="0.3">
      <c r="A243" s="22" t="s">
        <v>549</v>
      </c>
      <c r="B243" s="22" t="s">
        <v>205</v>
      </c>
      <c r="C243" s="2">
        <v>7</v>
      </c>
      <c r="D243" s="2" t="s">
        <v>9</v>
      </c>
      <c r="E243" s="1" t="str">
        <f t="shared" si="9"/>
        <v>Y</v>
      </c>
      <c r="F243" s="1" t="str">
        <f t="shared" si="10"/>
        <v>N</v>
      </c>
      <c r="G243" s="1" t="str">
        <f t="shared" si="11"/>
        <v>N</v>
      </c>
      <c r="H243" s="48">
        <v>3.1945600000000001</v>
      </c>
      <c r="I243" s="48">
        <v>0.70049700000000004</v>
      </c>
      <c r="J243" s="48">
        <v>0.98846999999999996</v>
      </c>
      <c r="K243" s="48">
        <v>0.54463600000000001</v>
      </c>
      <c r="L243" s="48">
        <v>6.3245500000000003</v>
      </c>
      <c r="M243" s="48">
        <v>23.202500000000001</v>
      </c>
      <c r="N243" s="22" t="s">
        <v>10</v>
      </c>
    </row>
    <row r="244" spans="1:14" x14ac:dyDescent="0.3">
      <c r="A244" s="22" t="s">
        <v>550</v>
      </c>
      <c r="B244" s="22" t="s">
        <v>32</v>
      </c>
      <c r="C244" s="2"/>
      <c r="D244" s="2"/>
      <c r="E244" s="1" t="str">
        <f t="shared" si="9"/>
        <v>N</v>
      </c>
      <c r="F244" s="1" t="str">
        <f t="shared" si="10"/>
        <v>N</v>
      </c>
      <c r="G244" s="1" t="str">
        <f t="shared" si="11"/>
        <v>N</v>
      </c>
      <c r="H244" s="48" t="s">
        <v>635</v>
      </c>
      <c r="I244" s="48" t="s">
        <v>635</v>
      </c>
      <c r="J244" s="48" t="s">
        <v>635</v>
      </c>
      <c r="K244" s="48" t="s">
        <v>635</v>
      </c>
      <c r="L244" s="48" t="s">
        <v>635</v>
      </c>
      <c r="M244" s="48" t="s">
        <v>635</v>
      </c>
      <c r="N244" s="22" t="s">
        <v>11</v>
      </c>
    </row>
    <row r="245" spans="1:14" x14ac:dyDescent="0.3">
      <c r="A245" s="22" t="s">
        <v>551</v>
      </c>
      <c r="B245" s="22" t="s">
        <v>206</v>
      </c>
      <c r="C245" s="2">
        <v>3</v>
      </c>
      <c r="D245" s="2" t="s">
        <v>9</v>
      </c>
      <c r="E245" s="1" t="str">
        <f t="shared" si="9"/>
        <v>N</v>
      </c>
      <c r="F245" s="1" t="str">
        <f t="shared" si="10"/>
        <v>Y</v>
      </c>
      <c r="G245" s="1" t="str">
        <f t="shared" si="11"/>
        <v>N</v>
      </c>
      <c r="H245" s="48">
        <v>2.60101</v>
      </c>
      <c r="I245" s="48">
        <v>0.37195400000000001</v>
      </c>
      <c r="J245" s="48">
        <v>0.85015499999999999</v>
      </c>
      <c r="K245" s="48">
        <v>0.57542800000000005</v>
      </c>
      <c r="L245" s="48">
        <v>5.2238800000000003</v>
      </c>
      <c r="M245" s="48">
        <v>22.117899999999999</v>
      </c>
      <c r="N245" s="22" t="s">
        <v>10</v>
      </c>
    </row>
    <row r="246" spans="1:14" x14ac:dyDescent="0.3">
      <c r="A246" s="22" t="s">
        <v>552</v>
      </c>
      <c r="B246" s="22" t="s">
        <v>207</v>
      </c>
      <c r="C246" s="2">
        <v>7</v>
      </c>
      <c r="D246" s="2" t="s">
        <v>9</v>
      </c>
      <c r="E246" s="1" t="str">
        <f t="shared" si="9"/>
        <v>Y</v>
      </c>
      <c r="F246" s="1" t="str">
        <f t="shared" si="10"/>
        <v>N</v>
      </c>
      <c r="G246" s="1" t="str">
        <f t="shared" si="11"/>
        <v>N</v>
      </c>
      <c r="H246" s="48">
        <v>3.26892</v>
      </c>
      <c r="I246" s="48">
        <v>0.63204499999999997</v>
      </c>
      <c r="J246" s="48">
        <v>1.0969599999999999</v>
      </c>
      <c r="K246" s="48">
        <v>0.516594</v>
      </c>
      <c r="L246" s="48">
        <v>7.0545499999999999</v>
      </c>
      <c r="M246" s="48">
        <v>23.805099999999999</v>
      </c>
      <c r="N246" s="22" t="s">
        <v>10</v>
      </c>
    </row>
    <row r="247" spans="1:14" x14ac:dyDescent="0.3">
      <c r="A247" s="22" t="s">
        <v>553</v>
      </c>
      <c r="B247" s="22" t="s">
        <v>208</v>
      </c>
      <c r="C247" s="2">
        <v>7</v>
      </c>
      <c r="D247" s="2" t="s">
        <v>9</v>
      </c>
      <c r="E247" s="1" t="str">
        <f t="shared" si="9"/>
        <v>Y</v>
      </c>
      <c r="F247" s="1" t="str">
        <f t="shared" si="10"/>
        <v>N</v>
      </c>
      <c r="G247" s="1" t="str">
        <f t="shared" si="11"/>
        <v>N</v>
      </c>
      <c r="H247" s="48">
        <v>2.7747999999999999</v>
      </c>
      <c r="I247" s="48">
        <v>0.50218600000000002</v>
      </c>
      <c r="J247" s="48">
        <v>0.90773899999999996</v>
      </c>
      <c r="K247" s="48">
        <v>0.44731399999999999</v>
      </c>
      <c r="L247" s="48">
        <v>5.3482900000000004</v>
      </c>
      <c r="M247" s="48">
        <v>20.150500000000001</v>
      </c>
      <c r="N247" s="22" t="s">
        <v>10</v>
      </c>
    </row>
    <row r="248" spans="1:14" x14ac:dyDescent="0.3">
      <c r="A248" s="22" t="s">
        <v>554</v>
      </c>
      <c r="B248" s="22" t="s">
        <v>209</v>
      </c>
      <c r="C248" s="2">
        <v>3</v>
      </c>
      <c r="D248" s="2" t="s">
        <v>9</v>
      </c>
      <c r="E248" s="1" t="str">
        <f t="shared" si="9"/>
        <v>N</v>
      </c>
      <c r="F248" s="1" t="str">
        <f t="shared" si="10"/>
        <v>Y</v>
      </c>
      <c r="G248" s="1" t="str">
        <f t="shared" si="11"/>
        <v>N</v>
      </c>
      <c r="H248" s="48">
        <v>2.2518400000000001</v>
      </c>
      <c r="I248" s="48">
        <v>0.54330100000000003</v>
      </c>
      <c r="J248" s="48">
        <v>0.64391500000000002</v>
      </c>
      <c r="K248" s="48">
        <v>0.49971399999999999</v>
      </c>
      <c r="L248" s="48">
        <v>2.78532</v>
      </c>
      <c r="M248" s="48">
        <v>17.937999999999999</v>
      </c>
      <c r="N248" s="22" t="s">
        <v>10</v>
      </c>
    </row>
    <row r="249" spans="1:14" x14ac:dyDescent="0.3">
      <c r="A249" s="22" t="s">
        <v>555</v>
      </c>
      <c r="B249" s="22" t="s">
        <v>210</v>
      </c>
      <c r="C249" s="2">
        <v>3</v>
      </c>
      <c r="D249" s="2" t="s">
        <v>9</v>
      </c>
      <c r="E249" s="1" t="str">
        <f t="shared" si="9"/>
        <v>N</v>
      </c>
      <c r="F249" s="1" t="str">
        <f t="shared" si="10"/>
        <v>Y</v>
      </c>
      <c r="G249" s="1" t="str">
        <f t="shared" si="11"/>
        <v>N</v>
      </c>
      <c r="H249" s="48">
        <v>3.1561900000000001</v>
      </c>
      <c r="I249" s="48">
        <v>0.76889300000000005</v>
      </c>
      <c r="J249" s="48">
        <v>1.3105199999999999</v>
      </c>
      <c r="K249" s="48">
        <v>0.50205900000000003</v>
      </c>
      <c r="L249" s="48">
        <v>6.1100399999999997</v>
      </c>
      <c r="M249" s="48">
        <v>25.650700000000001</v>
      </c>
      <c r="N249" s="22" t="s">
        <v>10</v>
      </c>
    </row>
    <row r="250" spans="1:14" x14ac:dyDescent="0.3">
      <c r="A250" s="22" t="s">
        <v>556</v>
      </c>
      <c r="B250" s="22" t="s">
        <v>14</v>
      </c>
      <c r="C250" s="2"/>
      <c r="D250" s="2"/>
      <c r="E250" s="1" t="str">
        <f t="shared" si="9"/>
        <v>N</v>
      </c>
      <c r="F250" s="1" t="str">
        <f t="shared" si="10"/>
        <v>N</v>
      </c>
      <c r="G250" s="1" t="str">
        <f t="shared" si="11"/>
        <v>N</v>
      </c>
      <c r="H250" s="48" t="s">
        <v>635</v>
      </c>
      <c r="I250" s="48" t="s">
        <v>635</v>
      </c>
      <c r="J250" s="48" t="s">
        <v>635</v>
      </c>
      <c r="K250" s="48" t="s">
        <v>635</v>
      </c>
      <c r="L250" s="48" t="s">
        <v>635</v>
      </c>
      <c r="M250" s="48" t="s">
        <v>635</v>
      </c>
      <c r="N250" s="22" t="s">
        <v>11</v>
      </c>
    </row>
    <row r="251" spans="1:14" x14ac:dyDescent="0.3">
      <c r="A251" s="22" t="s">
        <v>557</v>
      </c>
      <c r="B251" s="22" t="s">
        <v>33</v>
      </c>
      <c r="C251" s="2"/>
      <c r="D251" s="2"/>
      <c r="E251" s="1" t="str">
        <f t="shared" si="9"/>
        <v>N</v>
      </c>
      <c r="F251" s="1" t="str">
        <f t="shared" si="10"/>
        <v>N</v>
      </c>
      <c r="G251" s="1" t="str">
        <f t="shared" si="11"/>
        <v>N</v>
      </c>
      <c r="H251" s="48" t="s">
        <v>635</v>
      </c>
      <c r="I251" s="48" t="s">
        <v>635</v>
      </c>
      <c r="J251" s="48" t="s">
        <v>635</v>
      </c>
      <c r="K251" s="48" t="s">
        <v>635</v>
      </c>
      <c r="L251" s="48" t="s">
        <v>635</v>
      </c>
      <c r="M251" s="48" t="s">
        <v>635</v>
      </c>
      <c r="N251" s="22" t="s">
        <v>11</v>
      </c>
    </row>
    <row r="252" spans="1:14" x14ac:dyDescent="0.3">
      <c r="A252" s="22" t="s">
        <v>558</v>
      </c>
      <c r="B252" s="22" t="s">
        <v>211</v>
      </c>
      <c r="C252" s="2">
        <v>5</v>
      </c>
      <c r="D252" s="2" t="s">
        <v>9</v>
      </c>
      <c r="E252" s="1" t="str">
        <f t="shared" si="9"/>
        <v>N</v>
      </c>
      <c r="F252" s="1" t="str">
        <f t="shared" si="10"/>
        <v>Y</v>
      </c>
      <c r="G252" s="1" t="str">
        <f t="shared" si="11"/>
        <v>N</v>
      </c>
      <c r="H252" s="48">
        <v>6.7182500000000003</v>
      </c>
      <c r="I252" s="48">
        <v>0.96910300000000005</v>
      </c>
      <c r="J252" s="48">
        <v>2.4314900000000002</v>
      </c>
      <c r="K252" s="48">
        <v>1.2641800000000001</v>
      </c>
      <c r="L252" s="48">
        <v>30.342600000000001</v>
      </c>
      <c r="M252" s="48">
        <v>55.4422</v>
      </c>
      <c r="N252" s="22" t="s">
        <v>10</v>
      </c>
    </row>
    <row r="253" spans="1:14" x14ac:dyDescent="0.3">
      <c r="A253" s="22" t="s">
        <v>559</v>
      </c>
      <c r="B253" s="22" t="s">
        <v>8</v>
      </c>
      <c r="C253" s="2"/>
      <c r="D253" s="2"/>
      <c r="E253" s="1" t="str">
        <f t="shared" si="9"/>
        <v>N</v>
      </c>
      <c r="F253" s="1" t="str">
        <f t="shared" si="10"/>
        <v>N</v>
      </c>
      <c r="G253" s="1" t="str">
        <f t="shared" si="11"/>
        <v>N</v>
      </c>
      <c r="H253" s="48" t="s">
        <v>635</v>
      </c>
      <c r="I253" s="48" t="s">
        <v>635</v>
      </c>
      <c r="J253" s="48" t="s">
        <v>635</v>
      </c>
      <c r="K253" s="48" t="s">
        <v>635</v>
      </c>
      <c r="L253" s="48" t="s">
        <v>635</v>
      </c>
      <c r="M253" s="48" t="s">
        <v>635</v>
      </c>
      <c r="N253" s="22" t="s">
        <v>8</v>
      </c>
    </row>
    <row r="254" spans="1:14" x14ac:dyDescent="0.3">
      <c r="A254" s="22" t="s">
        <v>560</v>
      </c>
      <c r="B254" s="22" t="s">
        <v>212</v>
      </c>
      <c r="C254" s="2">
        <v>7</v>
      </c>
      <c r="D254" s="2" t="s">
        <v>9</v>
      </c>
      <c r="E254" s="1" t="str">
        <f t="shared" si="9"/>
        <v>Y</v>
      </c>
      <c r="F254" s="1" t="str">
        <f t="shared" si="10"/>
        <v>N</v>
      </c>
      <c r="G254" s="1" t="str">
        <f t="shared" si="11"/>
        <v>N</v>
      </c>
      <c r="H254" s="48">
        <v>2.7977300000000001</v>
      </c>
      <c r="I254" s="48">
        <v>0.56636500000000001</v>
      </c>
      <c r="J254" s="48">
        <v>0.84965100000000005</v>
      </c>
      <c r="K254" s="48">
        <v>0.47796499999999997</v>
      </c>
      <c r="L254" s="48">
        <v>5.12521</v>
      </c>
      <c r="M254" s="48">
        <v>20.152000000000001</v>
      </c>
      <c r="N254" s="22" t="s">
        <v>10</v>
      </c>
    </row>
    <row r="255" spans="1:14" x14ac:dyDescent="0.3">
      <c r="A255" s="22" t="s">
        <v>561</v>
      </c>
      <c r="B255" s="22" t="s">
        <v>213</v>
      </c>
      <c r="C255" s="2">
        <v>7</v>
      </c>
      <c r="D255" s="2" t="s">
        <v>9</v>
      </c>
      <c r="E255" s="1" t="str">
        <f t="shared" si="9"/>
        <v>Y</v>
      </c>
      <c r="F255" s="1" t="str">
        <f t="shared" si="10"/>
        <v>N</v>
      </c>
      <c r="G255" s="1" t="str">
        <f t="shared" si="11"/>
        <v>N</v>
      </c>
      <c r="H255" s="48">
        <v>2.5417999999999998</v>
      </c>
      <c r="I255" s="48">
        <v>0.35190700000000003</v>
      </c>
      <c r="J255" s="48">
        <v>0.82070500000000002</v>
      </c>
      <c r="K255" s="48">
        <v>0.47059600000000001</v>
      </c>
      <c r="L255" s="48">
        <v>4.92178</v>
      </c>
      <c r="M255" s="48">
        <v>19.6525</v>
      </c>
      <c r="N255" s="22" t="s">
        <v>10</v>
      </c>
    </row>
    <row r="256" spans="1:14" x14ac:dyDescent="0.3">
      <c r="A256" s="22" t="s">
        <v>562</v>
      </c>
      <c r="B256" s="22" t="s">
        <v>214</v>
      </c>
      <c r="C256" s="2">
        <v>7</v>
      </c>
      <c r="D256" s="2" t="s">
        <v>9</v>
      </c>
      <c r="E256" s="1" t="str">
        <f t="shared" si="9"/>
        <v>Y</v>
      </c>
      <c r="F256" s="1" t="str">
        <f t="shared" si="10"/>
        <v>N</v>
      </c>
      <c r="G256" s="1" t="str">
        <f t="shared" si="11"/>
        <v>N</v>
      </c>
      <c r="H256" s="48">
        <v>1.97041</v>
      </c>
      <c r="I256" s="48">
        <v>0.38559300000000002</v>
      </c>
      <c r="J256" s="48">
        <v>0.60161699999999996</v>
      </c>
      <c r="K256" s="48">
        <v>0.366869</v>
      </c>
      <c r="L256" s="48">
        <v>2.11835</v>
      </c>
      <c r="M256" s="48">
        <v>14.8565</v>
      </c>
      <c r="N256" s="22" t="s">
        <v>10</v>
      </c>
    </row>
    <row r="257" spans="1:14" x14ac:dyDescent="0.3">
      <c r="A257" s="22" t="s">
        <v>563</v>
      </c>
      <c r="B257" s="22" t="s">
        <v>239</v>
      </c>
      <c r="C257" s="2">
        <v>3</v>
      </c>
      <c r="D257" s="2" t="s">
        <v>9</v>
      </c>
      <c r="E257" s="1" t="str">
        <f t="shared" si="9"/>
        <v>N</v>
      </c>
      <c r="F257" s="1" t="str">
        <f t="shared" si="10"/>
        <v>Y</v>
      </c>
      <c r="G257" s="1" t="str">
        <f t="shared" si="11"/>
        <v>N</v>
      </c>
      <c r="H257" s="48">
        <v>2.5088499999999998</v>
      </c>
      <c r="I257" s="48">
        <v>0.37908399999999998</v>
      </c>
      <c r="J257" s="48">
        <v>0.93275699999999995</v>
      </c>
      <c r="K257" s="48">
        <v>0.38077899999999998</v>
      </c>
      <c r="L257" s="48">
        <v>4.0742700000000003</v>
      </c>
      <c r="M257" s="48">
        <v>18.8461</v>
      </c>
      <c r="N257" s="22" t="s">
        <v>10</v>
      </c>
    </row>
    <row r="258" spans="1:14" x14ac:dyDescent="0.3">
      <c r="A258" s="22" t="s">
        <v>564</v>
      </c>
      <c r="B258" s="22" t="s">
        <v>215</v>
      </c>
      <c r="C258" s="2">
        <v>7</v>
      </c>
      <c r="D258" s="2" t="s">
        <v>9</v>
      </c>
      <c r="E258" s="1" t="str">
        <f t="shared" si="9"/>
        <v>Y</v>
      </c>
      <c r="F258" s="1" t="str">
        <f t="shared" si="10"/>
        <v>N</v>
      </c>
      <c r="G258" s="1" t="str">
        <f t="shared" si="11"/>
        <v>N</v>
      </c>
      <c r="H258" s="48">
        <v>1.6517200000000001</v>
      </c>
      <c r="I258" s="48">
        <v>0.26336300000000001</v>
      </c>
      <c r="J258" s="48">
        <v>0.50133499999999998</v>
      </c>
      <c r="K258" s="48">
        <v>0.29940099999999997</v>
      </c>
      <c r="L258" s="48">
        <v>1.1594500000000001</v>
      </c>
      <c r="M258" s="48">
        <v>12.2515</v>
      </c>
      <c r="N258" s="22" t="s">
        <v>10</v>
      </c>
    </row>
    <row r="259" spans="1:14" x14ac:dyDescent="0.3">
      <c r="A259" s="22" t="s">
        <v>565</v>
      </c>
      <c r="B259" s="22" t="s">
        <v>8</v>
      </c>
      <c r="C259" s="2"/>
      <c r="D259" s="2"/>
      <c r="E259" s="1" t="str">
        <f t="shared" si="9"/>
        <v>N</v>
      </c>
      <c r="F259" s="1" t="str">
        <f t="shared" si="10"/>
        <v>N</v>
      </c>
      <c r="G259" s="1" t="str">
        <f t="shared" si="11"/>
        <v>N</v>
      </c>
      <c r="H259" s="48" t="s">
        <v>635</v>
      </c>
      <c r="I259" s="48" t="s">
        <v>635</v>
      </c>
      <c r="J259" s="48" t="s">
        <v>635</v>
      </c>
      <c r="K259" s="48" t="s">
        <v>635</v>
      </c>
      <c r="L259" s="48" t="s">
        <v>635</v>
      </c>
      <c r="M259" s="48" t="s">
        <v>635</v>
      </c>
      <c r="N259" s="22" t="s">
        <v>8</v>
      </c>
    </row>
    <row r="260" spans="1:14" x14ac:dyDescent="0.3">
      <c r="A260" s="22" t="s">
        <v>566</v>
      </c>
      <c r="B260" s="22" t="s">
        <v>238</v>
      </c>
      <c r="C260" s="2">
        <v>3</v>
      </c>
      <c r="D260" s="2" t="s">
        <v>9</v>
      </c>
      <c r="E260" s="1" t="str">
        <f t="shared" ref="E260:E323" si="12">IF(LEFT(B260,5)="MSIOD","Y","N")</f>
        <v>N</v>
      </c>
      <c r="F260" s="1" t="str">
        <f t="shared" ref="F260:F323" si="13">IF(
AND(
LEFT(B260,3)="MSI",E260="N"),"Y","N")</f>
        <v>Y</v>
      </c>
      <c r="G260" s="1" t="str">
        <f t="shared" ref="G260:G323" si="14">IF(LEFT(B260,5)="DDRIO","Y","N")</f>
        <v>N</v>
      </c>
      <c r="H260" s="48">
        <v>2.79739</v>
      </c>
      <c r="I260" s="48">
        <v>0.538045</v>
      </c>
      <c r="J260" s="48">
        <v>1.0202599999999999</v>
      </c>
      <c r="K260" s="48">
        <v>0.46858499999999997</v>
      </c>
      <c r="L260" s="48">
        <v>4.1063099999999997</v>
      </c>
      <c r="M260" s="48">
        <v>21.864999999999998</v>
      </c>
      <c r="N260" s="22" t="s">
        <v>10</v>
      </c>
    </row>
    <row r="261" spans="1:14" x14ac:dyDescent="0.3">
      <c r="A261" s="22" t="s">
        <v>567</v>
      </c>
      <c r="B261" s="22" t="s">
        <v>8</v>
      </c>
      <c r="C261" s="2"/>
      <c r="D261" s="2"/>
      <c r="E261" s="1" t="str">
        <f t="shared" si="12"/>
        <v>N</v>
      </c>
      <c r="F261" s="1" t="str">
        <f t="shared" si="13"/>
        <v>N</v>
      </c>
      <c r="G261" s="1" t="str">
        <f t="shared" si="14"/>
        <v>N</v>
      </c>
      <c r="H261" s="48" t="s">
        <v>635</v>
      </c>
      <c r="I261" s="48" t="s">
        <v>635</v>
      </c>
      <c r="J261" s="48" t="s">
        <v>635</v>
      </c>
      <c r="K261" s="48" t="s">
        <v>635</v>
      </c>
      <c r="L261" s="48" t="s">
        <v>635</v>
      </c>
      <c r="M261" s="48" t="s">
        <v>635</v>
      </c>
      <c r="N261" s="22" t="s">
        <v>8</v>
      </c>
    </row>
    <row r="262" spans="1:14" x14ac:dyDescent="0.3">
      <c r="A262" s="22" t="s">
        <v>568</v>
      </c>
      <c r="B262" s="22" t="s">
        <v>216</v>
      </c>
      <c r="C262" s="2">
        <v>3</v>
      </c>
      <c r="D262" s="2" t="s">
        <v>9</v>
      </c>
      <c r="E262" s="1" t="str">
        <f t="shared" si="12"/>
        <v>N</v>
      </c>
      <c r="F262" s="1" t="str">
        <f t="shared" si="13"/>
        <v>Y</v>
      </c>
      <c r="G262" s="1" t="str">
        <f t="shared" si="14"/>
        <v>N</v>
      </c>
      <c r="H262" s="48">
        <v>2.9390700000000001</v>
      </c>
      <c r="I262" s="48">
        <v>0.55797799999999997</v>
      </c>
      <c r="J262" s="48">
        <v>1.1446799999999999</v>
      </c>
      <c r="K262" s="48">
        <v>0.49382500000000001</v>
      </c>
      <c r="L262" s="48">
        <v>5.46896</v>
      </c>
      <c r="M262" s="48">
        <v>23.775400000000001</v>
      </c>
      <c r="N262" s="22" t="s">
        <v>10</v>
      </c>
    </row>
    <row r="263" spans="1:14" x14ac:dyDescent="0.3">
      <c r="A263" s="22" t="s">
        <v>569</v>
      </c>
      <c r="B263" s="22" t="s">
        <v>217</v>
      </c>
      <c r="C263" s="2">
        <v>3</v>
      </c>
      <c r="D263" s="2" t="s">
        <v>9</v>
      </c>
      <c r="E263" s="1" t="str">
        <f t="shared" si="12"/>
        <v>N</v>
      </c>
      <c r="F263" s="1" t="str">
        <f t="shared" si="13"/>
        <v>Y</v>
      </c>
      <c r="G263" s="1" t="str">
        <f t="shared" si="14"/>
        <v>N</v>
      </c>
      <c r="H263" s="48">
        <v>3.7481100000000001</v>
      </c>
      <c r="I263" s="48">
        <v>0.69110499999999997</v>
      </c>
      <c r="J263" s="48">
        <v>1.3562799999999999</v>
      </c>
      <c r="K263" s="48">
        <v>0.60844699999999996</v>
      </c>
      <c r="L263" s="48">
        <v>10.161099999999999</v>
      </c>
      <c r="M263" s="48">
        <v>28.726700000000001</v>
      </c>
      <c r="N263" s="22" t="s">
        <v>10</v>
      </c>
    </row>
    <row r="264" spans="1:14" x14ac:dyDescent="0.3">
      <c r="A264" s="22" t="s">
        <v>570</v>
      </c>
      <c r="B264" s="22" t="s">
        <v>218</v>
      </c>
      <c r="C264" s="2">
        <v>5</v>
      </c>
      <c r="D264" s="2" t="s">
        <v>9</v>
      </c>
      <c r="E264" s="1" t="str">
        <f t="shared" si="12"/>
        <v>N</v>
      </c>
      <c r="F264" s="1" t="str">
        <f t="shared" si="13"/>
        <v>Y</v>
      </c>
      <c r="G264" s="1" t="str">
        <f t="shared" si="14"/>
        <v>N</v>
      </c>
      <c r="H264" s="48">
        <v>4.3268000000000004</v>
      </c>
      <c r="I264" s="48">
        <v>0.63313200000000003</v>
      </c>
      <c r="J264" s="48">
        <v>1.5130600000000001</v>
      </c>
      <c r="K264" s="48">
        <v>0.76178900000000005</v>
      </c>
      <c r="L264" s="48">
        <v>16.0456</v>
      </c>
      <c r="M264" s="48">
        <v>33.950400000000002</v>
      </c>
      <c r="N264" s="22" t="s">
        <v>10</v>
      </c>
    </row>
    <row r="265" spans="1:14" x14ac:dyDescent="0.3">
      <c r="A265" s="22" t="s">
        <v>571</v>
      </c>
      <c r="B265" s="22" t="s">
        <v>219</v>
      </c>
      <c r="C265" s="2">
        <v>5</v>
      </c>
      <c r="D265" s="2" t="s">
        <v>9</v>
      </c>
      <c r="E265" s="1" t="str">
        <f t="shared" si="12"/>
        <v>N</v>
      </c>
      <c r="F265" s="1" t="str">
        <f t="shared" si="13"/>
        <v>Y</v>
      </c>
      <c r="G265" s="1" t="str">
        <f t="shared" si="14"/>
        <v>N</v>
      </c>
      <c r="H265" s="48">
        <v>4.6013299999999999</v>
      </c>
      <c r="I265" s="48">
        <v>0.68579599999999996</v>
      </c>
      <c r="J265" s="48">
        <v>1.65663</v>
      </c>
      <c r="K265" s="48">
        <v>0.856124</v>
      </c>
      <c r="L265" s="48">
        <v>17.174900000000001</v>
      </c>
      <c r="M265" s="48">
        <v>37.6601</v>
      </c>
      <c r="N265" s="22" t="s">
        <v>10</v>
      </c>
    </row>
    <row r="266" spans="1:14" x14ac:dyDescent="0.3">
      <c r="A266" s="22" t="s">
        <v>572</v>
      </c>
      <c r="B266" s="22" t="s">
        <v>8</v>
      </c>
      <c r="C266" s="2"/>
      <c r="D266" s="2"/>
      <c r="E266" s="1" t="str">
        <f t="shared" si="12"/>
        <v>N</v>
      </c>
      <c r="F266" s="1" t="str">
        <f t="shared" si="13"/>
        <v>N</v>
      </c>
      <c r="G266" s="1" t="str">
        <f t="shared" si="14"/>
        <v>N</v>
      </c>
      <c r="H266" s="48" t="s">
        <v>635</v>
      </c>
      <c r="I266" s="48" t="s">
        <v>635</v>
      </c>
      <c r="J266" s="48" t="s">
        <v>635</v>
      </c>
      <c r="K266" s="48" t="s">
        <v>635</v>
      </c>
      <c r="L266" s="48" t="s">
        <v>635</v>
      </c>
      <c r="M266" s="48" t="s">
        <v>635</v>
      </c>
      <c r="N266" s="22" t="s">
        <v>8</v>
      </c>
    </row>
    <row r="267" spans="1:14" x14ac:dyDescent="0.3">
      <c r="A267" s="22" t="s">
        <v>573</v>
      </c>
      <c r="B267" s="22" t="s">
        <v>26</v>
      </c>
      <c r="C267" s="2"/>
      <c r="D267" s="2"/>
      <c r="E267" s="1" t="str">
        <f t="shared" si="12"/>
        <v>N</v>
      </c>
      <c r="F267" s="1" t="str">
        <f t="shared" si="13"/>
        <v>N</v>
      </c>
      <c r="G267" s="1" t="str">
        <f t="shared" si="14"/>
        <v>N</v>
      </c>
      <c r="H267" s="48" t="s">
        <v>635</v>
      </c>
      <c r="I267" s="48" t="s">
        <v>635</v>
      </c>
      <c r="J267" s="48" t="s">
        <v>635</v>
      </c>
      <c r="K267" s="48" t="s">
        <v>635</v>
      </c>
      <c r="L267" s="48" t="s">
        <v>635</v>
      </c>
      <c r="M267" s="48" t="s">
        <v>635</v>
      </c>
      <c r="N267" s="3" t="s">
        <v>62</v>
      </c>
    </row>
    <row r="268" spans="1:14" x14ac:dyDescent="0.3">
      <c r="A268" s="22" t="s">
        <v>574</v>
      </c>
      <c r="B268" s="22" t="s">
        <v>8</v>
      </c>
      <c r="C268" s="2"/>
      <c r="D268" s="2"/>
      <c r="E268" s="1" t="str">
        <f t="shared" si="12"/>
        <v>N</v>
      </c>
      <c r="F268" s="1" t="str">
        <f t="shared" si="13"/>
        <v>N</v>
      </c>
      <c r="G268" s="1" t="str">
        <f t="shared" si="14"/>
        <v>N</v>
      </c>
      <c r="H268" s="48" t="s">
        <v>635</v>
      </c>
      <c r="I268" s="48" t="s">
        <v>635</v>
      </c>
      <c r="J268" s="48" t="s">
        <v>635</v>
      </c>
      <c r="K268" s="48" t="s">
        <v>635</v>
      </c>
      <c r="L268" s="48" t="s">
        <v>635</v>
      </c>
      <c r="M268" s="48" t="s">
        <v>635</v>
      </c>
      <c r="N268" s="22" t="s">
        <v>8</v>
      </c>
    </row>
    <row r="269" spans="1:14" x14ac:dyDescent="0.3">
      <c r="A269" s="22" t="s">
        <v>575</v>
      </c>
      <c r="B269" s="22" t="s">
        <v>11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48" t="s">
        <v>635</v>
      </c>
      <c r="I269" s="48" t="s">
        <v>635</v>
      </c>
      <c r="J269" s="48" t="s">
        <v>635</v>
      </c>
      <c r="K269" s="48" t="s">
        <v>635</v>
      </c>
      <c r="L269" s="48" t="s">
        <v>635</v>
      </c>
      <c r="M269" s="48" t="s">
        <v>635</v>
      </c>
      <c r="N269" s="22" t="s">
        <v>11</v>
      </c>
    </row>
    <row r="270" spans="1:14" x14ac:dyDescent="0.3">
      <c r="A270" s="22" t="s">
        <v>576</v>
      </c>
      <c r="B270" s="22" t="s">
        <v>11</v>
      </c>
      <c r="C270" s="2"/>
      <c r="D270" s="2"/>
      <c r="E270" s="1" t="str">
        <f t="shared" si="12"/>
        <v>N</v>
      </c>
      <c r="F270" s="1" t="str">
        <f t="shared" si="13"/>
        <v>N</v>
      </c>
      <c r="G270" s="1" t="str">
        <f t="shared" si="14"/>
        <v>N</v>
      </c>
      <c r="H270" s="48" t="s">
        <v>635</v>
      </c>
      <c r="I270" s="48" t="s">
        <v>635</v>
      </c>
      <c r="J270" s="48" t="s">
        <v>635</v>
      </c>
      <c r="K270" s="48" t="s">
        <v>635</v>
      </c>
      <c r="L270" s="48" t="s">
        <v>635</v>
      </c>
      <c r="M270" s="48" t="s">
        <v>635</v>
      </c>
      <c r="N270" s="22" t="s">
        <v>11</v>
      </c>
    </row>
    <row r="271" spans="1:14" x14ac:dyDescent="0.3">
      <c r="A271" s="22" t="s">
        <v>577</v>
      </c>
      <c r="B271" s="22" t="s">
        <v>8</v>
      </c>
      <c r="C271" s="2"/>
      <c r="D271" s="2"/>
      <c r="E271" s="1" t="str">
        <f t="shared" si="12"/>
        <v>N</v>
      </c>
      <c r="F271" s="1" t="str">
        <f t="shared" si="13"/>
        <v>N</v>
      </c>
      <c r="G271" s="1" t="str">
        <f t="shared" si="14"/>
        <v>N</v>
      </c>
      <c r="H271" s="48" t="s">
        <v>635</v>
      </c>
      <c r="I271" s="48" t="s">
        <v>635</v>
      </c>
      <c r="J271" s="48" t="s">
        <v>635</v>
      </c>
      <c r="K271" s="48" t="s">
        <v>635</v>
      </c>
      <c r="L271" s="48" t="s">
        <v>635</v>
      </c>
      <c r="M271" s="48" t="s">
        <v>635</v>
      </c>
      <c r="N271" s="22" t="s">
        <v>8</v>
      </c>
    </row>
    <row r="272" spans="1:14" x14ac:dyDescent="0.3">
      <c r="A272" s="22" t="s">
        <v>578</v>
      </c>
      <c r="B272" s="22" t="s">
        <v>8</v>
      </c>
      <c r="C272" s="2"/>
      <c r="D272" s="2"/>
      <c r="E272" s="1" t="str">
        <f t="shared" si="12"/>
        <v>N</v>
      </c>
      <c r="F272" s="1" t="str">
        <f t="shared" si="13"/>
        <v>N</v>
      </c>
      <c r="G272" s="1" t="str">
        <f t="shared" si="14"/>
        <v>N</v>
      </c>
      <c r="H272" s="48" t="s">
        <v>635</v>
      </c>
      <c r="I272" s="48" t="s">
        <v>635</v>
      </c>
      <c r="J272" s="48" t="s">
        <v>635</v>
      </c>
      <c r="K272" s="48" t="s">
        <v>635</v>
      </c>
      <c r="L272" s="48" t="s">
        <v>635</v>
      </c>
      <c r="M272" s="48" t="s">
        <v>635</v>
      </c>
      <c r="N272" s="22" t="s">
        <v>8</v>
      </c>
    </row>
    <row r="273" spans="1:14" x14ac:dyDescent="0.3">
      <c r="A273" s="22" t="s">
        <v>579</v>
      </c>
      <c r="B273" s="22" t="s">
        <v>220</v>
      </c>
      <c r="C273" s="2">
        <v>3</v>
      </c>
      <c r="D273" s="2" t="s">
        <v>9</v>
      </c>
      <c r="E273" s="1" t="str">
        <f t="shared" si="12"/>
        <v>N</v>
      </c>
      <c r="F273" s="1" t="str">
        <f t="shared" si="13"/>
        <v>Y</v>
      </c>
      <c r="G273" s="1" t="str">
        <f t="shared" si="14"/>
        <v>N</v>
      </c>
      <c r="H273" s="48">
        <v>2.9963000000000002</v>
      </c>
      <c r="I273" s="48">
        <v>0.40815699999999999</v>
      </c>
      <c r="J273" s="48">
        <v>1.0724100000000001</v>
      </c>
      <c r="K273" s="48">
        <v>0.57572299999999998</v>
      </c>
      <c r="L273" s="48">
        <v>7.8261399999999997</v>
      </c>
      <c r="M273" s="48">
        <v>24.847799999999999</v>
      </c>
      <c r="N273" s="22" t="s">
        <v>10</v>
      </c>
    </row>
    <row r="274" spans="1:14" x14ac:dyDescent="0.3">
      <c r="A274" s="22" t="s">
        <v>580</v>
      </c>
      <c r="B274" s="22" t="s">
        <v>234</v>
      </c>
      <c r="C274" s="2">
        <v>6</v>
      </c>
      <c r="D274" s="2" t="s">
        <v>9</v>
      </c>
      <c r="E274" s="1" t="str">
        <f t="shared" si="12"/>
        <v>Y</v>
      </c>
      <c r="F274" s="1" t="str">
        <f t="shared" si="13"/>
        <v>N</v>
      </c>
      <c r="G274" s="1" t="str">
        <f t="shared" si="14"/>
        <v>N</v>
      </c>
      <c r="H274" s="48">
        <v>3.4625300000000001</v>
      </c>
      <c r="I274" s="48">
        <v>0.57728000000000002</v>
      </c>
      <c r="J274" s="48">
        <v>1.2046399999999999</v>
      </c>
      <c r="K274" s="48">
        <v>0.69403899999999996</v>
      </c>
      <c r="L274" s="48">
        <v>9.3181700000000003</v>
      </c>
      <c r="M274" s="48">
        <v>28.914899999999999</v>
      </c>
      <c r="N274" s="22" t="s">
        <v>10</v>
      </c>
    </row>
    <row r="275" spans="1:14" x14ac:dyDescent="0.3">
      <c r="A275" s="22" t="s">
        <v>581</v>
      </c>
      <c r="B275" s="22" t="s">
        <v>235</v>
      </c>
      <c r="C275" s="2">
        <v>6</v>
      </c>
      <c r="D275" s="2" t="s">
        <v>9</v>
      </c>
      <c r="E275" s="1" t="str">
        <f t="shared" si="12"/>
        <v>Y</v>
      </c>
      <c r="F275" s="1" t="str">
        <f t="shared" si="13"/>
        <v>N</v>
      </c>
      <c r="G275" s="1" t="str">
        <f t="shared" si="14"/>
        <v>N</v>
      </c>
      <c r="H275" s="48">
        <v>3.5084200000000001</v>
      </c>
      <c r="I275" s="48">
        <v>0.60047200000000001</v>
      </c>
      <c r="J275" s="48">
        <v>1.2347999999999999</v>
      </c>
      <c r="K275" s="48">
        <v>0.73636999999999997</v>
      </c>
      <c r="L275" s="48">
        <v>9.4863800000000005</v>
      </c>
      <c r="M275" s="48">
        <v>30.1541</v>
      </c>
      <c r="N275" s="22" t="s">
        <v>10</v>
      </c>
    </row>
    <row r="276" spans="1:14" x14ac:dyDescent="0.3">
      <c r="A276" s="22" t="s">
        <v>582</v>
      </c>
      <c r="B276" s="22" t="s">
        <v>221</v>
      </c>
      <c r="C276" s="2">
        <v>3</v>
      </c>
      <c r="D276" s="2" t="s">
        <v>9</v>
      </c>
      <c r="E276" s="1" t="str">
        <f t="shared" si="12"/>
        <v>N</v>
      </c>
      <c r="F276" s="1" t="str">
        <f t="shared" si="13"/>
        <v>Y</v>
      </c>
      <c r="G276" s="1" t="str">
        <f t="shared" si="14"/>
        <v>N</v>
      </c>
      <c r="H276" s="48">
        <v>2.9425500000000002</v>
      </c>
      <c r="I276" s="48">
        <v>0.61983699999999997</v>
      </c>
      <c r="J276" s="48">
        <v>1.2082200000000001</v>
      </c>
      <c r="K276" s="48">
        <v>0.46334399999999998</v>
      </c>
      <c r="L276" s="48">
        <v>5.5383500000000003</v>
      </c>
      <c r="M276" s="48">
        <v>23.660599999999999</v>
      </c>
      <c r="N276" s="22" t="s">
        <v>10</v>
      </c>
    </row>
    <row r="277" spans="1:14" x14ac:dyDescent="0.3">
      <c r="A277" s="22" t="s">
        <v>583</v>
      </c>
      <c r="B277" s="22" t="s">
        <v>222</v>
      </c>
      <c r="C277" s="2">
        <v>3</v>
      </c>
      <c r="D277" s="2" t="s">
        <v>9</v>
      </c>
      <c r="E277" s="1" t="str">
        <f t="shared" si="12"/>
        <v>N</v>
      </c>
      <c r="F277" s="1" t="str">
        <f t="shared" si="13"/>
        <v>Y</v>
      </c>
      <c r="G277" s="1" t="str">
        <f t="shared" si="14"/>
        <v>N</v>
      </c>
      <c r="H277" s="48">
        <v>3.1473</v>
      </c>
      <c r="I277" s="48">
        <v>0.60173500000000002</v>
      </c>
      <c r="J277" s="48">
        <v>1.4116299999999999</v>
      </c>
      <c r="K277" s="48">
        <v>0.48028500000000002</v>
      </c>
      <c r="L277" s="48">
        <v>5.4552899999999998</v>
      </c>
      <c r="M277" s="48">
        <v>26.0382</v>
      </c>
      <c r="N277" s="22" t="s">
        <v>10</v>
      </c>
    </row>
    <row r="278" spans="1:14" ht="43.2" x14ac:dyDescent="0.3">
      <c r="A278" s="22" t="s">
        <v>584</v>
      </c>
      <c r="B278" s="22" t="s">
        <v>28</v>
      </c>
      <c r="C278" s="2"/>
      <c r="D278" s="2"/>
      <c r="E278" s="1" t="str">
        <f t="shared" si="12"/>
        <v>N</v>
      </c>
      <c r="F278" s="1" t="str">
        <f t="shared" si="13"/>
        <v>N</v>
      </c>
      <c r="G278" s="1" t="str">
        <f t="shared" si="14"/>
        <v>N</v>
      </c>
      <c r="H278" s="48" t="s">
        <v>635</v>
      </c>
      <c r="I278" s="48" t="s">
        <v>635</v>
      </c>
      <c r="J278" s="48" t="s">
        <v>635</v>
      </c>
      <c r="K278" s="48" t="s">
        <v>635</v>
      </c>
      <c r="L278" s="48" t="s">
        <v>635</v>
      </c>
      <c r="M278" s="48" t="s">
        <v>635</v>
      </c>
      <c r="N278" s="22" t="s">
        <v>223</v>
      </c>
    </row>
    <row r="279" spans="1:14" x14ac:dyDescent="0.3">
      <c r="A279" s="22" t="s">
        <v>585</v>
      </c>
      <c r="B279" s="22" t="s">
        <v>251</v>
      </c>
      <c r="C279" s="2">
        <v>5</v>
      </c>
      <c r="D279" s="2" t="s">
        <v>9</v>
      </c>
      <c r="E279" s="1" t="str">
        <f t="shared" si="12"/>
        <v>N</v>
      </c>
      <c r="F279" s="1" t="str">
        <f t="shared" si="13"/>
        <v>Y</v>
      </c>
      <c r="G279" s="1" t="str">
        <f t="shared" si="14"/>
        <v>N</v>
      </c>
      <c r="H279" s="48">
        <v>4.6310900000000004</v>
      </c>
      <c r="I279" s="48">
        <v>0.75268999999999997</v>
      </c>
      <c r="J279" s="48">
        <v>1.6514800000000001</v>
      </c>
      <c r="K279" s="48">
        <v>0.76614899999999997</v>
      </c>
      <c r="L279" s="48">
        <v>12.676299999999999</v>
      </c>
      <c r="M279" s="48">
        <v>35.570799999999998</v>
      </c>
      <c r="N279" s="22" t="s">
        <v>10</v>
      </c>
    </row>
    <row r="280" spans="1:14" x14ac:dyDescent="0.3">
      <c r="A280" s="22" t="s">
        <v>586</v>
      </c>
      <c r="B280" s="22" t="s">
        <v>8</v>
      </c>
      <c r="C280" s="2"/>
      <c r="D280" s="2"/>
      <c r="E280" s="1" t="str">
        <f t="shared" si="12"/>
        <v>N</v>
      </c>
      <c r="F280" s="1" t="str">
        <f t="shared" si="13"/>
        <v>N</v>
      </c>
      <c r="G280" s="1" t="str">
        <f t="shared" si="14"/>
        <v>N</v>
      </c>
      <c r="H280" s="48" t="s">
        <v>635</v>
      </c>
      <c r="I280" s="48" t="s">
        <v>635</v>
      </c>
      <c r="J280" s="48" t="s">
        <v>635</v>
      </c>
      <c r="K280" s="48" t="s">
        <v>635</v>
      </c>
      <c r="L280" s="48" t="s">
        <v>635</v>
      </c>
      <c r="M280" s="48" t="s">
        <v>635</v>
      </c>
      <c r="N280" s="22" t="s">
        <v>8</v>
      </c>
    </row>
    <row r="281" spans="1:14" x14ac:dyDescent="0.3">
      <c r="A281" s="22" t="s">
        <v>587</v>
      </c>
      <c r="B281" s="22" t="s">
        <v>224</v>
      </c>
      <c r="C281" s="2">
        <v>5</v>
      </c>
      <c r="D281" s="2" t="s">
        <v>9</v>
      </c>
      <c r="E281" s="1" t="str">
        <f t="shared" si="12"/>
        <v>N</v>
      </c>
      <c r="F281" s="1" t="str">
        <f t="shared" si="13"/>
        <v>Y</v>
      </c>
      <c r="G281" s="1" t="str">
        <f t="shared" si="14"/>
        <v>N</v>
      </c>
      <c r="H281" s="48">
        <v>4.4980200000000004</v>
      </c>
      <c r="I281" s="48">
        <v>0.82478300000000004</v>
      </c>
      <c r="J281" s="48">
        <v>1.5323899999999999</v>
      </c>
      <c r="K281" s="48">
        <v>0.80100400000000005</v>
      </c>
      <c r="L281" s="48">
        <v>15.446099999999999</v>
      </c>
      <c r="M281" s="48">
        <v>35.034999999999997</v>
      </c>
      <c r="N281" s="22" t="s">
        <v>10</v>
      </c>
    </row>
    <row r="282" spans="1:14" x14ac:dyDescent="0.3">
      <c r="A282" s="22" t="s">
        <v>588</v>
      </c>
      <c r="B282" s="22" t="s">
        <v>225</v>
      </c>
      <c r="C282" s="2">
        <v>3</v>
      </c>
      <c r="D282" s="2" t="s">
        <v>9</v>
      </c>
      <c r="E282" s="1" t="str">
        <f t="shared" si="12"/>
        <v>N</v>
      </c>
      <c r="F282" s="1" t="str">
        <f t="shared" si="13"/>
        <v>Y</v>
      </c>
      <c r="G282" s="1" t="str">
        <f t="shared" si="14"/>
        <v>N</v>
      </c>
      <c r="H282" s="48">
        <v>3.7265999999999999</v>
      </c>
      <c r="I282" s="48">
        <v>0.70079499999999995</v>
      </c>
      <c r="J282" s="48">
        <v>1.43384</v>
      </c>
      <c r="K282" s="48">
        <v>0.59350599999999998</v>
      </c>
      <c r="L282" s="48">
        <v>8.4944900000000008</v>
      </c>
      <c r="M282" s="48">
        <v>29.171800000000001</v>
      </c>
      <c r="N282" s="22" t="s">
        <v>10</v>
      </c>
    </row>
    <row r="283" spans="1:14" x14ac:dyDescent="0.3">
      <c r="A283" s="22" t="s">
        <v>589</v>
      </c>
      <c r="B283" s="22" t="s">
        <v>226</v>
      </c>
      <c r="C283" s="2">
        <v>5</v>
      </c>
      <c r="D283" s="2" t="s">
        <v>9</v>
      </c>
      <c r="E283" s="1" t="str">
        <f t="shared" si="12"/>
        <v>N</v>
      </c>
      <c r="F283" s="1" t="str">
        <f t="shared" si="13"/>
        <v>Y</v>
      </c>
      <c r="G283" s="1" t="str">
        <f t="shared" si="14"/>
        <v>N</v>
      </c>
      <c r="H283" s="48">
        <v>4.0165199999999999</v>
      </c>
      <c r="I283" s="48">
        <v>0.70850100000000005</v>
      </c>
      <c r="J283" s="48">
        <v>1.36005</v>
      </c>
      <c r="K283" s="48">
        <v>0.62653000000000003</v>
      </c>
      <c r="L283" s="48">
        <v>10.1448</v>
      </c>
      <c r="M283" s="48">
        <v>29.190899999999999</v>
      </c>
      <c r="N283" s="22" t="s">
        <v>10</v>
      </c>
    </row>
    <row r="284" spans="1:14" x14ac:dyDescent="0.3">
      <c r="A284" s="22" t="s">
        <v>590</v>
      </c>
      <c r="B284" s="22" t="s">
        <v>8</v>
      </c>
      <c r="C284" s="2"/>
      <c r="D284" s="2"/>
      <c r="E284" s="1" t="str">
        <f t="shared" si="12"/>
        <v>N</v>
      </c>
      <c r="F284" s="1" t="str">
        <f t="shared" si="13"/>
        <v>N</v>
      </c>
      <c r="G284" s="1" t="str">
        <f t="shared" si="14"/>
        <v>N</v>
      </c>
      <c r="H284" s="48" t="s">
        <v>635</v>
      </c>
      <c r="I284" s="48" t="s">
        <v>635</v>
      </c>
      <c r="J284" s="48" t="s">
        <v>635</v>
      </c>
      <c r="K284" s="48" t="s">
        <v>635</v>
      </c>
      <c r="L284" s="48" t="s">
        <v>635</v>
      </c>
      <c r="M284" s="48" t="s">
        <v>635</v>
      </c>
      <c r="N284" s="22" t="s">
        <v>8</v>
      </c>
    </row>
    <row r="285" spans="1:14" x14ac:dyDescent="0.3">
      <c r="A285" s="22" t="s">
        <v>591</v>
      </c>
      <c r="B285" s="22" t="s">
        <v>26</v>
      </c>
      <c r="C285" s="2"/>
      <c r="D285" s="2"/>
      <c r="E285" s="1" t="str">
        <f t="shared" si="12"/>
        <v>N</v>
      </c>
      <c r="F285" s="1" t="str">
        <f t="shared" si="13"/>
        <v>N</v>
      </c>
      <c r="G285" s="1" t="str">
        <f t="shared" si="14"/>
        <v>N</v>
      </c>
      <c r="H285" s="48" t="s">
        <v>635</v>
      </c>
      <c r="I285" s="48" t="s">
        <v>635</v>
      </c>
      <c r="J285" s="48" t="s">
        <v>635</v>
      </c>
      <c r="K285" s="48" t="s">
        <v>635</v>
      </c>
      <c r="L285" s="48" t="s">
        <v>635</v>
      </c>
      <c r="M285" s="48" t="s">
        <v>635</v>
      </c>
      <c r="N285" s="3" t="s">
        <v>62</v>
      </c>
    </row>
    <row r="286" spans="1:14" x14ac:dyDescent="0.3">
      <c r="A286" s="22" t="s">
        <v>592</v>
      </c>
      <c r="B286" s="22" t="s">
        <v>8</v>
      </c>
      <c r="C286" s="2"/>
      <c r="D286" s="2"/>
      <c r="E286" s="1" t="str">
        <f t="shared" si="12"/>
        <v>N</v>
      </c>
      <c r="F286" s="1" t="str">
        <f t="shared" si="13"/>
        <v>N</v>
      </c>
      <c r="G286" s="1" t="str">
        <f t="shared" si="14"/>
        <v>N</v>
      </c>
      <c r="H286" s="48" t="s">
        <v>635</v>
      </c>
      <c r="I286" s="48" t="s">
        <v>635</v>
      </c>
      <c r="J286" s="48" t="s">
        <v>635</v>
      </c>
      <c r="K286" s="48" t="s">
        <v>635</v>
      </c>
      <c r="L286" s="48" t="s">
        <v>635</v>
      </c>
      <c r="M286" s="48" t="s">
        <v>635</v>
      </c>
      <c r="N286" s="22" t="s">
        <v>8</v>
      </c>
    </row>
    <row r="287" spans="1:14" x14ac:dyDescent="0.3">
      <c r="A287" s="22" t="s">
        <v>593</v>
      </c>
      <c r="B287" s="22" t="s">
        <v>8</v>
      </c>
      <c r="C287" s="2"/>
      <c r="D287" s="2"/>
      <c r="E287" s="1" t="str">
        <f t="shared" si="12"/>
        <v>N</v>
      </c>
      <c r="F287" s="1" t="str">
        <f t="shared" si="13"/>
        <v>N</v>
      </c>
      <c r="G287" s="1" t="str">
        <f t="shared" si="14"/>
        <v>N</v>
      </c>
      <c r="H287" s="48" t="s">
        <v>635</v>
      </c>
      <c r="I287" s="48" t="s">
        <v>635</v>
      </c>
      <c r="J287" s="48" t="s">
        <v>635</v>
      </c>
      <c r="K287" s="48" t="s">
        <v>635</v>
      </c>
      <c r="L287" s="48" t="s">
        <v>635</v>
      </c>
      <c r="M287" s="48" t="s">
        <v>635</v>
      </c>
      <c r="N287" s="22" t="s">
        <v>8</v>
      </c>
    </row>
    <row r="288" spans="1:14" x14ac:dyDescent="0.3">
      <c r="A288" s="22" t="s">
        <v>594</v>
      </c>
      <c r="B288" s="22" t="s">
        <v>26</v>
      </c>
      <c r="C288" s="2"/>
      <c r="D288" s="2"/>
      <c r="E288" s="1" t="str">
        <f t="shared" si="12"/>
        <v>N</v>
      </c>
      <c r="F288" s="1" t="str">
        <f t="shared" si="13"/>
        <v>N</v>
      </c>
      <c r="G288" s="1" t="str">
        <f t="shared" si="14"/>
        <v>N</v>
      </c>
      <c r="H288" s="48" t="s">
        <v>635</v>
      </c>
      <c r="I288" s="48" t="s">
        <v>635</v>
      </c>
      <c r="J288" s="48" t="s">
        <v>635</v>
      </c>
      <c r="K288" s="48" t="s">
        <v>635</v>
      </c>
      <c r="L288" s="48" t="s">
        <v>635</v>
      </c>
      <c r="M288" s="48" t="s">
        <v>635</v>
      </c>
      <c r="N288" s="22" t="s">
        <v>62</v>
      </c>
    </row>
    <row r="289" spans="1:14" x14ac:dyDescent="0.3">
      <c r="A289" s="22" t="s">
        <v>595</v>
      </c>
      <c r="B289" s="22" t="s">
        <v>8</v>
      </c>
      <c r="C289" s="2"/>
      <c r="D289" s="2"/>
      <c r="E289" s="1" t="str">
        <f t="shared" si="12"/>
        <v>N</v>
      </c>
      <c r="F289" s="1" t="str">
        <f t="shared" si="13"/>
        <v>N</v>
      </c>
      <c r="G289" s="1" t="str">
        <f t="shared" si="14"/>
        <v>N</v>
      </c>
      <c r="H289" s="48" t="s">
        <v>635</v>
      </c>
      <c r="I289" s="48" t="s">
        <v>635</v>
      </c>
      <c r="J289" s="48" t="s">
        <v>635</v>
      </c>
      <c r="K289" s="48" t="s">
        <v>635</v>
      </c>
      <c r="L289" s="48" t="s">
        <v>635</v>
      </c>
      <c r="M289" s="48" t="s">
        <v>635</v>
      </c>
      <c r="N289" s="22" t="s">
        <v>8</v>
      </c>
    </row>
    <row r="290" spans="1:14" ht="28.8" x14ac:dyDescent="0.3">
      <c r="A290" s="22" t="s">
        <v>596</v>
      </c>
      <c r="B290" s="22" t="s">
        <v>30</v>
      </c>
      <c r="C290" s="2"/>
      <c r="D290" s="2"/>
      <c r="E290" s="1" t="str">
        <f t="shared" si="12"/>
        <v>N</v>
      </c>
      <c r="F290" s="1" t="str">
        <f t="shared" si="13"/>
        <v>N</v>
      </c>
      <c r="G290" s="1" t="str">
        <f t="shared" si="14"/>
        <v>N</v>
      </c>
      <c r="H290" s="48" t="s">
        <v>635</v>
      </c>
      <c r="I290" s="48" t="s">
        <v>635</v>
      </c>
      <c r="J290" s="48" t="s">
        <v>635</v>
      </c>
      <c r="K290" s="48" t="s">
        <v>635</v>
      </c>
      <c r="L290" s="48" t="s">
        <v>635</v>
      </c>
      <c r="M290" s="48" t="s">
        <v>635</v>
      </c>
      <c r="N290" s="22" t="s">
        <v>636</v>
      </c>
    </row>
    <row r="291" spans="1:14" x14ac:dyDescent="0.3">
      <c r="A291" s="22" t="s">
        <v>597</v>
      </c>
      <c r="B291" s="22" t="s">
        <v>8</v>
      </c>
      <c r="C291" s="2"/>
      <c r="D291" s="2"/>
      <c r="E291" s="1" t="str">
        <f t="shared" si="12"/>
        <v>N</v>
      </c>
      <c r="F291" s="1" t="str">
        <f t="shared" si="13"/>
        <v>N</v>
      </c>
      <c r="G291" s="1" t="str">
        <f t="shared" si="14"/>
        <v>N</v>
      </c>
      <c r="H291" s="48" t="s">
        <v>635</v>
      </c>
      <c r="I291" s="48" t="s">
        <v>635</v>
      </c>
      <c r="J291" s="48" t="s">
        <v>635</v>
      </c>
      <c r="K291" s="48" t="s">
        <v>635</v>
      </c>
      <c r="L291" s="48" t="s">
        <v>635</v>
      </c>
      <c r="M291" s="48" t="s">
        <v>635</v>
      </c>
      <c r="N291" s="22" t="s">
        <v>8</v>
      </c>
    </row>
    <row r="292" spans="1:14" x14ac:dyDescent="0.3">
      <c r="A292" s="22" t="s">
        <v>598</v>
      </c>
      <c r="B292" s="22" t="s">
        <v>227</v>
      </c>
      <c r="C292" s="2">
        <v>3</v>
      </c>
      <c r="D292" s="2" t="s">
        <v>9</v>
      </c>
      <c r="E292" s="1" t="str">
        <f t="shared" si="12"/>
        <v>N</v>
      </c>
      <c r="F292" s="1" t="str">
        <f t="shared" si="13"/>
        <v>Y</v>
      </c>
      <c r="G292" s="1" t="str">
        <f t="shared" si="14"/>
        <v>N</v>
      </c>
      <c r="H292" s="48">
        <v>3.3214000000000001</v>
      </c>
      <c r="I292" s="48">
        <v>0.55253699999999994</v>
      </c>
      <c r="J292" s="48">
        <v>1.2345999999999999</v>
      </c>
      <c r="K292" s="48">
        <v>0.60216599999999998</v>
      </c>
      <c r="L292" s="48">
        <v>7.8080400000000001</v>
      </c>
      <c r="M292" s="48">
        <v>27.265999999999998</v>
      </c>
      <c r="N292" s="22" t="s">
        <v>10</v>
      </c>
    </row>
    <row r="293" spans="1:14" x14ac:dyDescent="0.3">
      <c r="A293" s="22" t="s">
        <v>599</v>
      </c>
      <c r="B293" s="22" t="s">
        <v>236</v>
      </c>
      <c r="C293" s="2">
        <v>6</v>
      </c>
      <c r="D293" s="2" t="s">
        <v>9</v>
      </c>
      <c r="E293" s="1" t="str">
        <f t="shared" si="12"/>
        <v>Y</v>
      </c>
      <c r="F293" s="1" t="str">
        <f t="shared" si="13"/>
        <v>N</v>
      </c>
      <c r="G293" s="1" t="str">
        <f t="shared" si="14"/>
        <v>N</v>
      </c>
      <c r="H293" s="48">
        <v>2.4004599999999998</v>
      </c>
      <c r="I293" s="48">
        <v>0.33049899999999999</v>
      </c>
      <c r="J293" s="48">
        <v>0.78383899999999995</v>
      </c>
      <c r="K293" s="48">
        <v>0.55554000000000003</v>
      </c>
      <c r="L293" s="48">
        <v>4.35825</v>
      </c>
      <c r="M293" s="48">
        <v>20.8675</v>
      </c>
      <c r="N293" s="22" t="s">
        <v>10</v>
      </c>
    </row>
    <row r="294" spans="1:14" x14ac:dyDescent="0.3">
      <c r="A294" s="22" t="s">
        <v>600</v>
      </c>
      <c r="B294" s="22" t="s">
        <v>237</v>
      </c>
      <c r="C294" s="2">
        <v>6</v>
      </c>
      <c r="D294" s="2" t="s">
        <v>9</v>
      </c>
      <c r="E294" s="1" t="str">
        <f t="shared" si="12"/>
        <v>Y</v>
      </c>
      <c r="F294" s="1" t="str">
        <f t="shared" si="13"/>
        <v>N</v>
      </c>
      <c r="G294" s="1" t="str">
        <f t="shared" si="14"/>
        <v>N</v>
      </c>
      <c r="H294" s="48">
        <v>2.34917</v>
      </c>
      <c r="I294" s="48">
        <v>0.27535599999999999</v>
      </c>
      <c r="J294" s="48">
        <v>0.79808900000000005</v>
      </c>
      <c r="K294" s="48">
        <v>0.54744400000000004</v>
      </c>
      <c r="L294" s="48">
        <v>4.4146700000000001</v>
      </c>
      <c r="M294" s="48">
        <v>20.9024</v>
      </c>
      <c r="N294" s="22" t="s">
        <v>10</v>
      </c>
    </row>
    <row r="295" spans="1:14" x14ac:dyDescent="0.3">
      <c r="A295" s="22" t="s">
        <v>601</v>
      </c>
      <c r="B295" s="22" t="s">
        <v>36</v>
      </c>
      <c r="C295" s="2"/>
      <c r="D295" s="2"/>
      <c r="E295" s="1" t="str">
        <f t="shared" si="12"/>
        <v>N</v>
      </c>
      <c r="F295" s="1" t="str">
        <f t="shared" si="13"/>
        <v>N</v>
      </c>
      <c r="G295" s="1" t="str">
        <f t="shared" si="14"/>
        <v>N</v>
      </c>
      <c r="H295" s="48" t="s">
        <v>635</v>
      </c>
      <c r="I295" s="48" t="s">
        <v>635</v>
      </c>
      <c r="J295" s="48" t="s">
        <v>635</v>
      </c>
      <c r="K295" s="48" t="s">
        <v>635</v>
      </c>
      <c r="L295" s="48" t="s">
        <v>635</v>
      </c>
      <c r="M295" s="48" t="s">
        <v>635</v>
      </c>
      <c r="N295" s="22" t="s">
        <v>11</v>
      </c>
    </row>
    <row r="296" spans="1:14" x14ac:dyDescent="0.3">
      <c r="A296" s="22" t="s">
        <v>602</v>
      </c>
      <c r="B296" s="22" t="s">
        <v>42</v>
      </c>
      <c r="C296" s="2"/>
      <c r="D296" s="2"/>
      <c r="E296" s="1" t="str">
        <f t="shared" si="12"/>
        <v>N</v>
      </c>
      <c r="F296" s="1" t="str">
        <f t="shared" si="13"/>
        <v>N</v>
      </c>
      <c r="G296" s="1" t="str">
        <f t="shared" si="14"/>
        <v>N</v>
      </c>
      <c r="H296" s="48" t="s">
        <v>635</v>
      </c>
      <c r="I296" s="48" t="s">
        <v>635</v>
      </c>
      <c r="J296" s="48" t="s">
        <v>635</v>
      </c>
      <c r="K296" s="48" t="s">
        <v>635</v>
      </c>
      <c r="L296" s="48" t="s">
        <v>635</v>
      </c>
      <c r="M296" s="48" t="s">
        <v>635</v>
      </c>
      <c r="N296" s="22" t="s">
        <v>11</v>
      </c>
    </row>
    <row r="297" spans="1:14" x14ac:dyDescent="0.3">
      <c r="A297" s="22" t="s">
        <v>603</v>
      </c>
      <c r="B297" s="22" t="s">
        <v>252</v>
      </c>
      <c r="C297" s="2">
        <v>5</v>
      </c>
      <c r="D297" s="2" t="s">
        <v>9</v>
      </c>
      <c r="E297" s="1" t="str">
        <f t="shared" si="12"/>
        <v>N</v>
      </c>
      <c r="F297" s="1" t="str">
        <f t="shared" si="13"/>
        <v>Y</v>
      </c>
      <c r="G297" s="1" t="str">
        <f t="shared" si="14"/>
        <v>N</v>
      </c>
      <c r="H297" s="48">
        <v>4.2535100000000003</v>
      </c>
      <c r="I297" s="48">
        <v>0.63513699999999995</v>
      </c>
      <c r="J297" s="48">
        <v>1.51383</v>
      </c>
      <c r="K297" s="48">
        <v>0.71816999999999998</v>
      </c>
      <c r="L297" s="48">
        <v>13.544600000000001</v>
      </c>
      <c r="M297" s="48">
        <v>32.972499999999997</v>
      </c>
      <c r="N297" s="22" t="s">
        <v>10</v>
      </c>
    </row>
    <row r="298" spans="1:14" x14ac:dyDescent="0.3">
      <c r="A298" s="22" t="s">
        <v>604</v>
      </c>
      <c r="B298" s="22" t="s">
        <v>253</v>
      </c>
      <c r="C298" s="2">
        <v>5</v>
      </c>
      <c r="D298" s="2" t="s">
        <v>9</v>
      </c>
      <c r="E298" s="1" t="str">
        <f t="shared" si="12"/>
        <v>N</v>
      </c>
      <c r="F298" s="1" t="str">
        <f t="shared" si="13"/>
        <v>Y</v>
      </c>
      <c r="G298" s="1" t="str">
        <f t="shared" si="14"/>
        <v>N</v>
      </c>
      <c r="H298" s="48">
        <v>4.1044799999999997</v>
      </c>
      <c r="I298" s="48">
        <v>0.73911000000000004</v>
      </c>
      <c r="J298" s="48">
        <v>1.43712</v>
      </c>
      <c r="K298" s="48">
        <v>0.67680099999999999</v>
      </c>
      <c r="L298" s="48">
        <v>12.478400000000001</v>
      </c>
      <c r="M298" s="48">
        <v>31.187200000000001</v>
      </c>
      <c r="N298" s="22" t="s">
        <v>10</v>
      </c>
    </row>
    <row r="299" spans="1:14" x14ac:dyDescent="0.3">
      <c r="A299" s="22" t="s">
        <v>605</v>
      </c>
      <c r="B299" s="22" t="s">
        <v>254</v>
      </c>
      <c r="C299" s="2">
        <v>5</v>
      </c>
      <c r="D299" s="2" t="s">
        <v>9</v>
      </c>
      <c r="E299" s="1" t="str">
        <f t="shared" si="12"/>
        <v>N</v>
      </c>
      <c r="F299" s="1" t="str">
        <f t="shared" si="13"/>
        <v>Y</v>
      </c>
      <c r="G299" s="1" t="str">
        <f t="shared" si="14"/>
        <v>N</v>
      </c>
      <c r="H299" s="48">
        <v>4.1669099999999997</v>
      </c>
      <c r="I299" s="48">
        <v>0.71818000000000004</v>
      </c>
      <c r="J299" s="48">
        <v>1.4714700000000001</v>
      </c>
      <c r="K299" s="48">
        <v>0.68265699999999996</v>
      </c>
      <c r="L299" s="48">
        <v>14.6812</v>
      </c>
      <c r="M299" s="48">
        <v>31.693999999999999</v>
      </c>
      <c r="N299" s="22" t="s">
        <v>10</v>
      </c>
    </row>
    <row r="300" spans="1:14" x14ac:dyDescent="0.3">
      <c r="A300" s="22" t="s">
        <v>606</v>
      </c>
      <c r="B300" s="22" t="s">
        <v>18</v>
      </c>
      <c r="C300" s="2"/>
      <c r="D300" s="2"/>
      <c r="E300" s="1" t="str">
        <f t="shared" si="12"/>
        <v>N</v>
      </c>
      <c r="F300" s="1" t="str">
        <f t="shared" si="13"/>
        <v>N</v>
      </c>
      <c r="G300" s="1" t="str">
        <f t="shared" si="14"/>
        <v>N</v>
      </c>
      <c r="H300" s="48" t="s">
        <v>635</v>
      </c>
      <c r="I300" s="48" t="s">
        <v>635</v>
      </c>
      <c r="J300" s="48" t="s">
        <v>635</v>
      </c>
      <c r="K300" s="48" t="s">
        <v>635</v>
      </c>
      <c r="L300" s="48" t="s">
        <v>635</v>
      </c>
      <c r="M300" s="48" t="s">
        <v>635</v>
      </c>
      <c r="N300" s="22" t="s">
        <v>11</v>
      </c>
    </row>
    <row r="301" spans="1:14" x14ac:dyDescent="0.3">
      <c r="A301" s="22" t="s">
        <v>607</v>
      </c>
      <c r="B301" s="22" t="s">
        <v>245</v>
      </c>
      <c r="C301" s="2">
        <v>3</v>
      </c>
      <c r="D301" s="2" t="s">
        <v>9</v>
      </c>
      <c r="E301" s="1" t="str">
        <f t="shared" si="12"/>
        <v>N</v>
      </c>
      <c r="F301" s="1" t="str">
        <f t="shared" si="13"/>
        <v>Y</v>
      </c>
      <c r="G301" s="1" t="str">
        <f t="shared" si="14"/>
        <v>N</v>
      </c>
      <c r="H301" s="48">
        <v>3.4616899999999999</v>
      </c>
      <c r="I301" s="48">
        <v>0.497554</v>
      </c>
      <c r="J301" s="48">
        <v>1.6773899999999999</v>
      </c>
      <c r="K301" s="48">
        <v>0.53298699999999999</v>
      </c>
      <c r="L301" s="48">
        <v>11.0603</v>
      </c>
      <c r="M301" s="48">
        <v>29.900300000000001</v>
      </c>
      <c r="N301" s="22" t="s">
        <v>10</v>
      </c>
    </row>
    <row r="302" spans="1:14" x14ac:dyDescent="0.3">
      <c r="A302" s="22" t="s">
        <v>608</v>
      </c>
      <c r="B302" s="22" t="s">
        <v>8</v>
      </c>
      <c r="C302" s="2"/>
      <c r="D302" s="2"/>
      <c r="E302" s="1" t="str">
        <f t="shared" si="12"/>
        <v>N</v>
      </c>
      <c r="F302" s="1" t="str">
        <f t="shared" si="13"/>
        <v>N</v>
      </c>
      <c r="G302" s="1" t="str">
        <f t="shared" si="14"/>
        <v>N</v>
      </c>
      <c r="H302" s="48" t="s">
        <v>635</v>
      </c>
      <c r="I302" s="48" t="s">
        <v>635</v>
      </c>
      <c r="J302" s="48" t="s">
        <v>635</v>
      </c>
      <c r="K302" s="48" t="s">
        <v>635</v>
      </c>
      <c r="L302" s="48" t="s">
        <v>635</v>
      </c>
      <c r="M302" s="48" t="s">
        <v>635</v>
      </c>
      <c r="N302" s="22" t="s">
        <v>8</v>
      </c>
    </row>
    <row r="303" spans="1:14" x14ac:dyDescent="0.3">
      <c r="A303" s="22" t="s">
        <v>609</v>
      </c>
      <c r="B303" s="22" t="s">
        <v>26</v>
      </c>
      <c r="C303" s="2"/>
      <c r="D303" s="2"/>
      <c r="E303" s="1" t="str">
        <f t="shared" si="12"/>
        <v>N</v>
      </c>
      <c r="F303" s="1" t="str">
        <f t="shared" si="13"/>
        <v>N</v>
      </c>
      <c r="G303" s="1" t="str">
        <f t="shared" si="14"/>
        <v>N</v>
      </c>
      <c r="H303" s="48" t="s">
        <v>635</v>
      </c>
      <c r="I303" s="48" t="s">
        <v>635</v>
      </c>
      <c r="J303" s="48" t="s">
        <v>635</v>
      </c>
      <c r="K303" s="48" t="s">
        <v>635</v>
      </c>
      <c r="L303" s="48" t="s">
        <v>635</v>
      </c>
      <c r="M303" s="48" t="s">
        <v>635</v>
      </c>
      <c r="N303" s="22" t="s">
        <v>62</v>
      </c>
    </row>
    <row r="304" spans="1:14" x14ac:dyDescent="0.3">
      <c r="A304" s="22" t="s">
        <v>610</v>
      </c>
      <c r="B304" s="22" t="s">
        <v>29</v>
      </c>
      <c r="C304" s="2"/>
      <c r="D304" s="2"/>
      <c r="E304" s="1" t="str">
        <f t="shared" si="12"/>
        <v>N</v>
      </c>
      <c r="F304" s="1" t="str">
        <f t="shared" si="13"/>
        <v>N</v>
      </c>
      <c r="G304" s="1" t="str">
        <f t="shared" si="14"/>
        <v>N</v>
      </c>
      <c r="H304" s="48" t="s">
        <v>635</v>
      </c>
      <c r="I304" s="48" t="s">
        <v>635</v>
      </c>
      <c r="J304" s="48" t="s">
        <v>635</v>
      </c>
      <c r="K304" s="48" t="s">
        <v>635</v>
      </c>
      <c r="L304" s="48" t="s">
        <v>635</v>
      </c>
      <c r="M304" s="48" t="s">
        <v>635</v>
      </c>
      <c r="N304" s="36" t="s">
        <v>274</v>
      </c>
    </row>
    <row r="305" spans="1:14" x14ac:dyDescent="0.3">
      <c r="A305" s="22" t="s">
        <v>611</v>
      </c>
      <c r="B305" s="22" t="s">
        <v>44</v>
      </c>
      <c r="C305" s="2"/>
      <c r="D305" s="2"/>
      <c r="E305" s="1" t="str">
        <f t="shared" si="12"/>
        <v>N</v>
      </c>
      <c r="F305" s="1" t="str">
        <f t="shared" si="13"/>
        <v>N</v>
      </c>
      <c r="G305" s="1" t="str">
        <f t="shared" si="14"/>
        <v>N</v>
      </c>
      <c r="H305" s="48" t="s">
        <v>635</v>
      </c>
      <c r="I305" s="48" t="s">
        <v>635</v>
      </c>
      <c r="J305" s="48" t="s">
        <v>635</v>
      </c>
      <c r="K305" s="48" t="s">
        <v>635</v>
      </c>
      <c r="L305" s="48" t="s">
        <v>635</v>
      </c>
      <c r="M305" s="48" t="s">
        <v>635</v>
      </c>
      <c r="N305" s="22" t="s">
        <v>11</v>
      </c>
    </row>
    <row r="306" spans="1:14" x14ac:dyDescent="0.3">
      <c r="A306" s="22" t="s">
        <v>612</v>
      </c>
      <c r="B306" s="22" t="s">
        <v>8</v>
      </c>
      <c r="C306" s="2"/>
      <c r="D306" s="2"/>
      <c r="E306" s="1" t="str">
        <f t="shared" si="12"/>
        <v>N</v>
      </c>
      <c r="F306" s="1" t="str">
        <f t="shared" si="13"/>
        <v>N</v>
      </c>
      <c r="G306" s="1" t="str">
        <f t="shared" si="14"/>
        <v>N</v>
      </c>
      <c r="H306" s="48" t="s">
        <v>635</v>
      </c>
      <c r="I306" s="48" t="s">
        <v>635</v>
      </c>
      <c r="J306" s="48" t="s">
        <v>635</v>
      </c>
      <c r="K306" s="48" t="s">
        <v>635</v>
      </c>
      <c r="L306" s="48" t="s">
        <v>635</v>
      </c>
      <c r="M306" s="48" t="s">
        <v>635</v>
      </c>
      <c r="N306" s="22" t="s">
        <v>8</v>
      </c>
    </row>
    <row r="307" spans="1:14" x14ac:dyDescent="0.3">
      <c r="A307" s="22" t="s">
        <v>613</v>
      </c>
      <c r="B307" s="22" t="s">
        <v>8</v>
      </c>
      <c r="C307" s="2"/>
      <c r="D307" s="2"/>
      <c r="E307" s="1" t="str">
        <f t="shared" si="12"/>
        <v>N</v>
      </c>
      <c r="F307" s="1" t="str">
        <f t="shared" si="13"/>
        <v>N</v>
      </c>
      <c r="G307" s="1" t="str">
        <f t="shared" si="14"/>
        <v>N</v>
      </c>
      <c r="H307" s="48" t="s">
        <v>635</v>
      </c>
      <c r="I307" s="48" t="s">
        <v>635</v>
      </c>
      <c r="J307" s="48" t="s">
        <v>635</v>
      </c>
      <c r="K307" s="48" t="s">
        <v>635</v>
      </c>
      <c r="L307" s="48" t="s">
        <v>635</v>
      </c>
      <c r="M307" s="48" t="s">
        <v>635</v>
      </c>
      <c r="N307" s="22" t="s">
        <v>8</v>
      </c>
    </row>
    <row r="308" spans="1:14" x14ac:dyDescent="0.3">
      <c r="A308" s="22" t="s">
        <v>614</v>
      </c>
      <c r="B308" s="22" t="s">
        <v>246</v>
      </c>
      <c r="C308" s="2">
        <v>3</v>
      </c>
      <c r="D308" s="2" t="s">
        <v>9</v>
      </c>
      <c r="E308" s="1" t="str">
        <f t="shared" si="12"/>
        <v>N</v>
      </c>
      <c r="F308" s="1" t="str">
        <f t="shared" si="13"/>
        <v>Y</v>
      </c>
      <c r="G308" s="1" t="str">
        <f t="shared" si="14"/>
        <v>N</v>
      </c>
      <c r="H308" s="48">
        <v>5.0170500000000002</v>
      </c>
      <c r="I308" s="48">
        <v>1.0150699999999999</v>
      </c>
      <c r="J308" s="48">
        <v>2.4037199999999999</v>
      </c>
      <c r="K308" s="48">
        <v>0.75048199999999998</v>
      </c>
      <c r="L308" s="48">
        <v>14.8697</v>
      </c>
      <c r="M308" s="48">
        <v>42.472900000000003</v>
      </c>
      <c r="N308" s="22" t="s">
        <v>10</v>
      </c>
    </row>
    <row r="309" spans="1:14" x14ac:dyDescent="0.3">
      <c r="A309" s="22" t="s">
        <v>615</v>
      </c>
      <c r="B309" s="22" t="s">
        <v>8</v>
      </c>
      <c r="C309" s="2"/>
      <c r="D309" s="2"/>
      <c r="E309" s="1" t="str">
        <f t="shared" si="12"/>
        <v>N</v>
      </c>
      <c r="F309" s="1" t="str">
        <f t="shared" si="13"/>
        <v>N</v>
      </c>
      <c r="G309" s="1" t="str">
        <f t="shared" si="14"/>
        <v>N</v>
      </c>
      <c r="H309" s="48" t="s">
        <v>635</v>
      </c>
      <c r="I309" s="48" t="s">
        <v>635</v>
      </c>
      <c r="J309" s="48" t="s">
        <v>635</v>
      </c>
      <c r="K309" s="48" t="s">
        <v>635</v>
      </c>
      <c r="L309" s="48" t="s">
        <v>635</v>
      </c>
      <c r="M309" s="48" t="s">
        <v>635</v>
      </c>
      <c r="N309" s="22" t="s">
        <v>8</v>
      </c>
    </row>
    <row r="310" spans="1:14" x14ac:dyDescent="0.3">
      <c r="A310" s="22" t="s">
        <v>616</v>
      </c>
      <c r="B310" s="22" t="s">
        <v>11</v>
      </c>
      <c r="C310" s="2"/>
      <c r="D310" s="2"/>
      <c r="E310" s="1" t="str">
        <f t="shared" si="12"/>
        <v>N</v>
      </c>
      <c r="F310" s="1" t="str">
        <f t="shared" si="13"/>
        <v>N</v>
      </c>
      <c r="G310" s="1" t="str">
        <f t="shared" si="14"/>
        <v>N</v>
      </c>
      <c r="H310" s="48" t="s">
        <v>635</v>
      </c>
      <c r="I310" s="48" t="s">
        <v>635</v>
      </c>
      <c r="J310" s="48" t="s">
        <v>635</v>
      </c>
      <c r="K310" s="48" t="s">
        <v>635</v>
      </c>
      <c r="L310" s="48" t="s">
        <v>635</v>
      </c>
      <c r="M310" s="48" t="s">
        <v>635</v>
      </c>
      <c r="N310" s="22" t="s">
        <v>11</v>
      </c>
    </row>
    <row r="311" spans="1:14" x14ac:dyDescent="0.3">
      <c r="A311" s="22" t="s">
        <v>617</v>
      </c>
      <c r="B311" s="22" t="s">
        <v>8</v>
      </c>
      <c r="C311" s="2"/>
      <c r="D311" s="2"/>
      <c r="E311" s="1" t="str">
        <f t="shared" si="12"/>
        <v>N</v>
      </c>
      <c r="F311" s="1" t="str">
        <f t="shared" si="13"/>
        <v>N</v>
      </c>
      <c r="G311" s="1" t="str">
        <f t="shared" si="14"/>
        <v>N</v>
      </c>
      <c r="H311" s="48" t="s">
        <v>635</v>
      </c>
      <c r="I311" s="48" t="s">
        <v>635</v>
      </c>
      <c r="J311" s="48" t="s">
        <v>635</v>
      </c>
      <c r="K311" s="48" t="s">
        <v>635</v>
      </c>
      <c r="L311" s="48" t="s">
        <v>635</v>
      </c>
      <c r="M311" s="48" t="s">
        <v>635</v>
      </c>
      <c r="N311" s="22" t="s">
        <v>8</v>
      </c>
    </row>
    <row r="312" spans="1:14" x14ac:dyDescent="0.3">
      <c r="A312" s="22" t="s">
        <v>618</v>
      </c>
      <c r="B312" s="18" t="s">
        <v>8</v>
      </c>
      <c r="C312" s="2"/>
      <c r="D312" s="2"/>
      <c r="E312" s="1" t="str">
        <f t="shared" si="12"/>
        <v>N</v>
      </c>
      <c r="F312" s="1" t="str">
        <f t="shared" si="13"/>
        <v>N</v>
      </c>
      <c r="G312" s="1" t="str">
        <f t="shared" si="14"/>
        <v>N</v>
      </c>
      <c r="H312" s="48" t="s">
        <v>635</v>
      </c>
      <c r="I312" s="48" t="s">
        <v>635</v>
      </c>
      <c r="J312" s="48" t="s">
        <v>635</v>
      </c>
      <c r="K312" s="48" t="s">
        <v>635</v>
      </c>
      <c r="L312" s="48" t="s">
        <v>635</v>
      </c>
      <c r="M312" s="48" t="s">
        <v>635</v>
      </c>
      <c r="N312" s="22" t="s">
        <v>8</v>
      </c>
    </row>
    <row r="313" spans="1:14" x14ac:dyDescent="0.3">
      <c r="A313" s="22" t="s">
        <v>619</v>
      </c>
      <c r="B313" s="22" t="s">
        <v>8</v>
      </c>
      <c r="C313" s="2"/>
      <c r="D313" s="2"/>
      <c r="E313" s="1" t="str">
        <f t="shared" si="12"/>
        <v>N</v>
      </c>
      <c r="F313" s="1" t="str">
        <f t="shared" si="13"/>
        <v>N</v>
      </c>
      <c r="G313" s="1" t="str">
        <f t="shared" si="14"/>
        <v>N</v>
      </c>
      <c r="H313" s="48" t="s">
        <v>635</v>
      </c>
      <c r="I313" s="48" t="s">
        <v>635</v>
      </c>
      <c r="J313" s="48" t="s">
        <v>635</v>
      </c>
      <c r="K313" s="48" t="s">
        <v>635</v>
      </c>
      <c r="L313" s="48" t="s">
        <v>635</v>
      </c>
      <c r="M313" s="48" t="s">
        <v>635</v>
      </c>
      <c r="N313" s="22" t="s">
        <v>8</v>
      </c>
    </row>
    <row r="314" spans="1:14" x14ac:dyDescent="0.3">
      <c r="A314" s="22" t="s">
        <v>620</v>
      </c>
      <c r="B314" s="22" t="s">
        <v>11</v>
      </c>
      <c r="C314" s="2"/>
      <c r="D314" s="2"/>
      <c r="E314" s="1" t="str">
        <f t="shared" si="12"/>
        <v>N</v>
      </c>
      <c r="F314" s="1" t="str">
        <f t="shared" si="13"/>
        <v>N</v>
      </c>
      <c r="G314" s="1" t="str">
        <f t="shared" si="14"/>
        <v>N</v>
      </c>
      <c r="H314" s="48" t="s">
        <v>635</v>
      </c>
      <c r="I314" s="48" t="s">
        <v>635</v>
      </c>
      <c r="J314" s="48" t="s">
        <v>635</v>
      </c>
      <c r="K314" s="48" t="s">
        <v>635</v>
      </c>
      <c r="L314" s="48" t="s">
        <v>635</v>
      </c>
      <c r="M314" s="48" t="s">
        <v>635</v>
      </c>
      <c r="N314" s="22" t="s">
        <v>11</v>
      </c>
    </row>
    <row r="315" spans="1:14" x14ac:dyDescent="0.3">
      <c r="A315" s="22" t="s">
        <v>621</v>
      </c>
      <c r="B315" s="22" t="s">
        <v>8</v>
      </c>
      <c r="C315" s="2"/>
      <c r="D315" s="2"/>
      <c r="E315" s="1" t="str">
        <f t="shared" si="12"/>
        <v>N</v>
      </c>
      <c r="F315" s="1" t="str">
        <f t="shared" si="13"/>
        <v>N</v>
      </c>
      <c r="G315" s="1" t="str">
        <f t="shared" si="14"/>
        <v>N</v>
      </c>
      <c r="H315" s="48" t="s">
        <v>635</v>
      </c>
      <c r="I315" s="48" t="s">
        <v>635</v>
      </c>
      <c r="J315" s="48" t="s">
        <v>635</v>
      </c>
      <c r="K315" s="48" t="s">
        <v>635</v>
      </c>
      <c r="L315" s="48" t="s">
        <v>635</v>
      </c>
      <c r="M315" s="48" t="s">
        <v>635</v>
      </c>
      <c r="N315" s="22" t="s">
        <v>8</v>
      </c>
    </row>
    <row r="316" spans="1:14" x14ac:dyDescent="0.3">
      <c r="A316" s="22" t="s">
        <v>622</v>
      </c>
      <c r="B316" s="18" t="s">
        <v>8</v>
      </c>
      <c r="C316" s="2"/>
      <c r="D316" s="2"/>
      <c r="E316" s="1" t="str">
        <f t="shared" si="12"/>
        <v>N</v>
      </c>
      <c r="F316" s="1" t="str">
        <f t="shared" si="13"/>
        <v>N</v>
      </c>
      <c r="G316" s="1" t="str">
        <f t="shared" si="14"/>
        <v>N</v>
      </c>
      <c r="H316" s="48" t="s">
        <v>635</v>
      </c>
      <c r="I316" s="48" t="s">
        <v>635</v>
      </c>
      <c r="J316" s="48" t="s">
        <v>635</v>
      </c>
      <c r="K316" s="48" t="s">
        <v>635</v>
      </c>
      <c r="L316" s="48" t="s">
        <v>635</v>
      </c>
      <c r="M316" s="48" t="s">
        <v>635</v>
      </c>
      <c r="N316" s="22" t="s">
        <v>8</v>
      </c>
    </row>
    <row r="317" spans="1:14" x14ac:dyDescent="0.3">
      <c r="A317" s="22" t="s">
        <v>623</v>
      </c>
      <c r="B317" s="22" t="s">
        <v>8</v>
      </c>
      <c r="C317" s="2"/>
      <c r="D317" s="2"/>
      <c r="E317" s="1" t="str">
        <f t="shared" si="12"/>
        <v>N</v>
      </c>
      <c r="F317" s="1" t="str">
        <f t="shared" si="13"/>
        <v>N</v>
      </c>
      <c r="G317" s="1" t="str">
        <f t="shared" si="14"/>
        <v>N</v>
      </c>
      <c r="H317" s="48" t="s">
        <v>635</v>
      </c>
      <c r="I317" s="48" t="s">
        <v>635</v>
      </c>
      <c r="J317" s="48" t="s">
        <v>635</v>
      </c>
      <c r="K317" s="48" t="s">
        <v>635</v>
      </c>
      <c r="L317" s="48" t="s">
        <v>635</v>
      </c>
      <c r="M317" s="48" t="s">
        <v>635</v>
      </c>
      <c r="N317" s="22" t="s">
        <v>8</v>
      </c>
    </row>
    <row r="318" spans="1:14" x14ac:dyDescent="0.3">
      <c r="A318" s="22" t="s">
        <v>624</v>
      </c>
      <c r="B318" s="22" t="s">
        <v>11</v>
      </c>
      <c r="C318" s="2"/>
      <c r="D318" s="2"/>
      <c r="E318" s="1" t="str">
        <f t="shared" si="12"/>
        <v>N</v>
      </c>
      <c r="F318" s="1" t="str">
        <f t="shared" si="13"/>
        <v>N</v>
      </c>
      <c r="G318" s="1" t="str">
        <f t="shared" si="14"/>
        <v>N</v>
      </c>
      <c r="H318" s="48" t="s">
        <v>635</v>
      </c>
      <c r="I318" s="48" t="s">
        <v>635</v>
      </c>
      <c r="J318" s="48" t="s">
        <v>635</v>
      </c>
      <c r="K318" s="48" t="s">
        <v>635</v>
      </c>
      <c r="L318" s="48" t="s">
        <v>635</v>
      </c>
      <c r="M318" s="48" t="s">
        <v>635</v>
      </c>
      <c r="N318" s="22" t="s">
        <v>11</v>
      </c>
    </row>
    <row r="319" spans="1:14" x14ac:dyDescent="0.3">
      <c r="A319" s="22" t="s">
        <v>625</v>
      </c>
      <c r="B319" s="22" t="s">
        <v>230</v>
      </c>
      <c r="C319" s="2">
        <v>3</v>
      </c>
      <c r="D319" s="2" t="s">
        <v>9</v>
      </c>
      <c r="E319" s="1" t="str">
        <f t="shared" si="12"/>
        <v>N</v>
      </c>
      <c r="F319" s="1" t="str">
        <f t="shared" si="13"/>
        <v>Y</v>
      </c>
      <c r="G319" s="1" t="str">
        <f t="shared" si="14"/>
        <v>N</v>
      </c>
      <c r="H319" s="48">
        <v>3.3990499999999999</v>
      </c>
      <c r="I319" s="48">
        <v>0.519922</v>
      </c>
      <c r="J319" s="48">
        <v>1.6534</v>
      </c>
      <c r="K319" s="48">
        <v>0.63364699999999996</v>
      </c>
      <c r="L319" s="48">
        <v>9.9712200000000006</v>
      </c>
      <c r="M319" s="48">
        <v>32.367800000000003</v>
      </c>
      <c r="N319" s="22" t="s">
        <v>10</v>
      </c>
    </row>
    <row r="320" spans="1:14" x14ac:dyDescent="0.3">
      <c r="A320" s="22" t="s">
        <v>626</v>
      </c>
      <c r="B320" s="22" t="s">
        <v>8</v>
      </c>
      <c r="C320" s="2"/>
      <c r="D320" s="2"/>
      <c r="E320" s="1" t="str">
        <f t="shared" si="12"/>
        <v>N</v>
      </c>
      <c r="F320" s="1" t="str">
        <f t="shared" si="13"/>
        <v>N</v>
      </c>
      <c r="G320" s="1" t="str">
        <f t="shared" si="14"/>
        <v>N</v>
      </c>
      <c r="H320" s="48" t="s">
        <v>635</v>
      </c>
      <c r="I320" s="48" t="s">
        <v>635</v>
      </c>
      <c r="J320" s="48" t="s">
        <v>635</v>
      </c>
      <c r="K320" s="48" t="s">
        <v>635</v>
      </c>
      <c r="L320" s="48" t="s">
        <v>635</v>
      </c>
      <c r="M320" s="48" t="s">
        <v>635</v>
      </c>
      <c r="N320" s="22" t="s">
        <v>8</v>
      </c>
    </row>
    <row r="321" spans="1:15" x14ac:dyDescent="0.3">
      <c r="A321" s="22" t="s">
        <v>627</v>
      </c>
      <c r="B321" s="18" t="s">
        <v>8</v>
      </c>
      <c r="C321" s="2"/>
      <c r="D321" s="2"/>
      <c r="E321" s="1" t="str">
        <f t="shared" si="12"/>
        <v>N</v>
      </c>
      <c r="F321" s="1" t="str">
        <f t="shared" si="13"/>
        <v>N</v>
      </c>
      <c r="G321" s="1" t="str">
        <f t="shared" si="14"/>
        <v>N</v>
      </c>
      <c r="H321" s="48" t="s">
        <v>635</v>
      </c>
      <c r="I321" s="48" t="s">
        <v>635</v>
      </c>
      <c r="J321" s="48" t="s">
        <v>635</v>
      </c>
      <c r="K321" s="48" t="s">
        <v>635</v>
      </c>
      <c r="L321" s="48" t="s">
        <v>635</v>
      </c>
      <c r="M321" s="48" t="s">
        <v>635</v>
      </c>
      <c r="N321" s="22" t="s">
        <v>8</v>
      </c>
    </row>
    <row r="322" spans="1:15" ht="43.2" x14ac:dyDescent="0.3">
      <c r="A322" s="22" t="s">
        <v>628</v>
      </c>
      <c r="B322" s="22" t="s">
        <v>47</v>
      </c>
      <c r="C322" s="2"/>
      <c r="D322" s="2"/>
      <c r="E322" s="1" t="str">
        <f t="shared" si="12"/>
        <v>N</v>
      </c>
      <c r="F322" s="1" t="str">
        <f t="shared" si="13"/>
        <v>N</v>
      </c>
      <c r="G322" s="1" t="str">
        <f t="shared" si="14"/>
        <v>N</v>
      </c>
      <c r="H322" s="48" t="s">
        <v>635</v>
      </c>
      <c r="I322" s="48" t="s">
        <v>635</v>
      </c>
      <c r="J322" s="48" t="s">
        <v>635</v>
      </c>
      <c r="K322" s="48" t="s">
        <v>635</v>
      </c>
      <c r="L322" s="48" t="s">
        <v>635</v>
      </c>
      <c r="M322" s="48" t="s">
        <v>635</v>
      </c>
      <c r="N322" s="22" t="s">
        <v>231</v>
      </c>
    </row>
    <row r="323" spans="1:15" ht="72" x14ac:dyDescent="0.3">
      <c r="A323" s="22" t="s">
        <v>629</v>
      </c>
      <c r="B323" s="22" t="s">
        <v>48</v>
      </c>
      <c r="C323" s="2"/>
      <c r="D323" s="2"/>
      <c r="E323" s="1" t="str">
        <f t="shared" si="12"/>
        <v>N</v>
      </c>
      <c r="F323" s="1" t="str">
        <f t="shared" si="13"/>
        <v>N</v>
      </c>
      <c r="G323" s="1" t="str">
        <f t="shared" si="14"/>
        <v>N</v>
      </c>
      <c r="H323" s="48" t="s">
        <v>635</v>
      </c>
      <c r="I323" s="48" t="s">
        <v>635</v>
      </c>
      <c r="J323" s="48" t="s">
        <v>635</v>
      </c>
      <c r="K323" s="48" t="s">
        <v>635</v>
      </c>
      <c r="L323" s="48" t="s">
        <v>635</v>
      </c>
      <c r="M323" s="48" t="s">
        <v>635</v>
      </c>
      <c r="N323" s="22" t="s">
        <v>16</v>
      </c>
    </row>
    <row r="324" spans="1:15" ht="72" x14ac:dyDescent="0.3">
      <c r="A324" s="22" t="s">
        <v>630</v>
      </c>
      <c r="B324" s="22" t="s">
        <v>60</v>
      </c>
      <c r="C324" s="2"/>
      <c r="D324" s="2"/>
      <c r="E324" s="1" t="str">
        <f t="shared" ref="E324:E328" si="15">IF(LEFT(B324,5)="MSIOD","Y","N")</f>
        <v>N</v>
      </c>
      <c r="F324" s="1" t="str">
        <f t="shared" ref="F324:F328" si="16">IF(
AND(
LEFT(B324,3)="MSI",E324="N"),"Y","N")</f>
        <v>N</v>
      </c>
      <c r="G324" s="1" t="str">
        <f t="shared" ref="G324:G328" si="17">IF(LEFT(B324,5)="DDRIO","Y","N")</f>
        <v>N</v>
      </c>
      <c r="H324" s="48" t="s">
        <v>635</v>
      </c>
      <c r="I324" s="48" t="s">
        <v>635</v>
      </c>
      <c r="J324" s="48" t="s">
        <v>635</v>
      </c>
      <c r="K324" s="48" t="s">
        <v>635</v>
      </c>
      <c r="L324" s="48" t="s">
        <v>635</v>
      </c>
      <c r="M324" s="48" t="s">
        <v>635</v>
      </c>
      <c r="N324" s="22" t="s">
        <v>16</v>
      </c>
    </row>
    <row r="325" spans="1:15" x14ac:dyDescent="0.3">
      <c r="A325" s="22" t="s">
        <v>631</v>
      </c>
      <c r="B325" s="22" t="s">
        <v>8</v>
      </c>
      <c r="C325" s="2"/>
      <c r="D325" s="2"/>
      <c r="E325" s="1" t="str">
        <f t="shared" si="15"/>
        <v>N</v>
      </c>
      <c r="F325" s="1" t="str">
        <f t="shared" si="16"/>
        <v>N</v>
      </c>
      <c r="G325" s="1" t="str">
        <f t="shared" si="17"/>
        <v>N</v>
      </c>
      <c r="H325" s="48" t="s">
        <v>635</v>
      </c>
      <c r="I325" s="48" t="s">
        <v>635</v>
      </c>
      <c r="J325" s="48" t="s">
        <v>635</v>
      </c>
      <c r="K325" s="48" t="s">
        <v>635</v>
      </c>
      <c r="L325" s="48" t="s">
        <v>635</v>
      </c>
      <c r="M325" s="48" t="s">
        <v>635</v>
      </c>
      <c r="N325" s="22" t="s">
        <v>8</v>
      </c>
    </row>
    <row r="326" spans="1:15" x14ac:dyDescent="0.3">
      <c r="A326" s="22" t="s">
        <v>632</v>
      </c>
      <c r="B326" s="22" t="s">
        <v>11</v>
      </c>
      <c r="C326" s="2"/>
      <c r="D326" s="2"/>
      <c r="E326" s="1" t="str">
        <f t="shared" si="15"/>
        <v>N</v>
      </c>
      <c r="F326" s="1" t="str">
        <f t="shared" si="16"/>
        <v>N</v>
      </c>
      <c r="G326" s="1" t="str">
        <f t="shared" si="17"/>
        <v>N</v>
      </c>
      <c r="H326" s="48" t="s">
        <v>635</v>
      </c>
      <c r="I326" s="48" t="s">
        <v>635</v>
      </c>
      <c r="J326" s="48" t="s">
        <v>635</v>
      </c>
      <c r="K326" s="48" t="s">
        <v>635</v>
      </c>
      <c r="L326" s="48" t="s">
        <v>635</v>
      </c>
      <c r="M326" s="48" t="s">
        <v>635</v>
      </c>
      <c r="N326" s="22" t="s">
        <v>11</v>
      </c>
    </row>
    <row r="327" spans="1:15" x14ac:dyDescent="0.3">
      <c r="A327" s="22" t="s">
        <v>633</v>
      </c>
      <c r="B327" s="22" t="s">
        <v>8</v>
      </c>
      <c r="C327" s="2"/>
      <c r="D327" s="2"/>
      <c r="E327" s="1" t="str">
        <f t="shared" si="15"/>
        <v>N</v>
      </c>
      <c r="F327" s="1" t="str">
        <f t="shared" si="16"/>
        <v>N</v>
      </c>
      <c r="G327" s="1" t="str">
        <f t="shared" si="17"/>
        <v>N</v>
      </c>
      <c r="H327" s="48" t="s">
        <v>635</v>
      </c>
      <c r="I327" s="48" t="s">
        <v>635</v>
      </c>
      <c r="J327" s="48" t="s">
        <v>635</v>
      </c>
      <c r="K327" s="48" t="s">
        <v>635</v>
      </c>
      <c r="L327" s="48" t="s">
        <v>635</v>
      </c>
      <c r="M327" s="48" t="s">
        <v>635</v>
      </c>
      <c r="N327" s="22" t="s">
        <v>8</v>
      </c>
    </row>
    <row r="328" spans="1:15" x14ac:dyDescent="0.3">
      <c r="A328" s="22" t="s">
        <v>634</v>
      </c>
      <c r="B328" s="18" t="s">
        <v>8</v>
      </c>
      <c r="C328" s="2"/>
      <c r="D328" s="2"/>
      <c r="E328" s="1" t="str">
        <f t="shared" si="15"/>
        <v>N</v>
      </c>
      <c r="F328" s="1" t="str">
        <f t="shared" si="16"/>
        <v>N</v>
      </c>
      <c r="G328" s="1" t="str">
        <f t="shared" si="17"/>
        <v>N</v>
      </c>
      <c r="H328" s="48" t="s">
        <v>635</v>
      </c>
      <c r="I328" s="48" t="s">
        <v>635</v>
      </c>
      <c r="J328" s="48" t="s">
        <v>635</v>
      </c>
      <c r="K328" s="48" t="s">
        <v>635</v>
      </c>
      <c r="L328" s="48" t="s">
        <v>635</v>
      </c>
      <c r="M328" s="48" t="s">
        <v>635</v>
      </c>
      <c r="N328" s="22" t="s">
        <v>8</v>
      </c>
    </row>
    <row r="329" spans="1:15" x14ac:dyDescent="0.3">
      <c r="E329" s="5">
        <f>COUNTIF(E4:E328,"Y")</f>
        <v>12</v>
      </c>
      <c r="F329" s="5">
        <f>COUNTIF(F4:F328,"Y")</f>
        <v>104</v>
      </c>
      <c r="G329" s="5">
        <f>COUNTIF(G4:G328,"Y")</f>
        <v>64</v>
      </c>
    </row>
    <row r="330" spans="1:15" customFormat="1" x14ac:dyDescent="0.3">
      <c r="D330" s="4"/>
      <c r="N330" s="4"/>
    </row>
    <row r="331" spans="1:15" customFormat="1" x14ac:dyDescent="0.3">
      <c r="D331" s="4"/>
      <c r="N331" s="4"/>
    </row>
    <row r="332" spans="1:15" customFormat="1" x14ac:dyDescent="0.3">
      <c r="D332" s="4"/>
      <c r="N332" s="4"/>
    </row>
    <row r="333" spans="1:15" s="27" customFormat="1" ht="57.6" x14ac:dyDescent="0.3">
      <c r="B333" s="6" t="s">
        <v>232</v>
      </c>
      <c r="C333" s="28"/>
      <c r="D333" s="28"/>
      <c r="O333" s="29"/>
    </row>
    <row r="334" spans="1:15" s="27" customFormat="1" ht="57.6" x14ac:dyDescent="0.3">
      <c r="B334" s="6" t="s">
        <v>49</v>
      </c>
      <c r="C334" s="28"/>
      <c r="D334" s="28"/>
      <c r="O334" s="29"/>
    </row>
    <row r="335" spans="1:15" s="27" customFormat="1" ht="28.8" x14ac:dyDescent="0.3">
      <c r="B335" s="6" t="s">
        <v>233</v>
      </c>
      <c r="C335" s="28"/>
      <c r="D335" s="28"/>
      <c r="O335" s="29"/>
    </row>
    <row r="336" spans="1:15" s="27" customFormat="1" x14ac:dyDescent="0.3">
      <c r="B336" s="49" t="s">
        <v>637</v>
      </c>
      <c r="C336" s="28"/>
      <c r="D336" s="28"/>
      <c r="O336" s="29"/>
    </row>
    <row r="337" spans="2:20" s="27" customFormat="1" x14ac:dyDescent="0.3">
      <c r="B337" s="30" t="s">
        <v>4</v>
      </c>
      <c r="C337" s="76" t="s">
        <v>50</v>
      </c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8"/>
    </row>
    <row r="338" spans="2:20" s="27" customFormat="1" x14ac:dyDescent="0.3">
      <c r="B338" s="30" t="s">
        <v>11</v>
      </c>
      <c r="C338" s="79" t="s">
        <v>51</v>
      </c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</row>
    <row r="339" spans="2:20" s="27" customFormat="1" x14ac:dyDescent="0.3">
      <c r="B339" s="30" t="s">
        <v>17</v>
      </c>
      <c r="C339" s="76" t="s">
        <v>52</v>
      </c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8"/>
    </row>
  </sheetData>
  <mergeCells count="10">
    <mergeCell ref="C337:T337"/>
    <mergeCell ref="C338:T338"/>
    <mergeCell ref="C339:T339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M2S090T(S)-FCS325</vt:lpstr>
      <vt:lpstr>M2S090-FCS325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Khan, Raashid</cp:lastModifiedBy>
  <dcterms:created xsi:type="dcterms:W3CDTF">2013-09-13T13:21:04Z</dcterms:created>
  <dcterms:modified xsi:type="dcterms:W3CDTF">2014-10-15T09:53:04Z</dcterms:modified>
</cp:coreProperties>
</file>