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E0BEBC32-E5F1-4E0B-A4F0-87CD01FCC6E9}" xr6:coauthVersionLast="45" xr6:coauthVersionMax="45" xr10:uidLastSave="{00000000-0000-0000-0000-000000000000}"/>
  <bookViews>
    <workbookView xWindow="28680" yWindow="-120" windowWidth="29040" windowHeight="17640" activeTab="1" xr2:uid="{00000000-000D-0000-FFFF-FFFF00000000}"/>
  </bookViews>
  <sheets>
    <sheet name="ECN History" sheetId="1" r:id="rId1"/>
    <sheet name="PinCountForM2GL150-FCV484" sheetId="11" r:id="rId2"/>
    <sheet name="PinCountForM2GL150T(S)-FCV484" sheetId="10" r:id="rId3"/>
    <sheet name="M2GL150T(S)-FCV484" sheetId="5" r:id="rId4"/>
    <sheet name="M2GL150-FCV484" sheetId="4" r:id="rId5"/>
  </sheets>
  <definedNames>
    <definedName name="_xlnm._FilterDatabase" localSheetId="4" hidden="1">'M2GL150-FCV484'!$A$3:$N$488</definedName>
    <definedName name="_xlnm._FilterDatabase" localSheetId="3" hidden="1">'M2GL150T(S)-FCV484'!$A$3:$N$488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7" i="4" l="1"/>
  <c r="E487" i="4"/>
  <c r="F487" i="4" s="1"/>
  <c r="G486" i="4"/>
  <c r="E486" i="4"/>
  <c r="F486" i="4" s="1"/>
  <c r="G485" i="4"/>
  <c r="E485" i="4"/>
  <c r="F485" i="4" s="1"/>
  <c r="G484" i="4"/>
  <c r="E484" i="4"/>
  <c r="F484" i="4" s="1"/>
  <c r="G483" i="4"/>
  <c r="E483" i="4"/>
  <c r="F483" i="4" s="1"/>
  <c r="G482" i="4"/>
  <c r="E482" i="4"/>
  <c r="F482" i="4" s="1"/>
  <c r="G481" i="4"/>
  <c r="E481" i="4"/>
  <c r="F481" i="4" s="1"/>
  <c r="G480" i="4"/>
  <c r="E480" i="4"/>
  <c r="F480" i="4" s="1"/>
  <c r="G479" i="4"/>
  <c r="E479" i="4"/>
  <c r="F479" i="4" s="1"/>
  <c r="G478" i="4"/>
  <c r="E478" i="4"/>
  <c r="F478" i="4" s="1"/>
  <c r="G477" i="4"/>
  <c r="E477" i="4"/>
  <c r="F477" i="4" s="1"/>
  <c r="G476" i="4"/>
  <c r="E476" i="4"/>
  <c r="F476" i="4" s="1"/>
  <c r="G475" i="4"/>
  <c r="E475" i="4"/>
  <c r="F475" i="4" s="1"/>
  <c r="G474" i="4"/>
  <c r="E474" i="4"/>
  <c r="F474" i="4" s="1"/>
  <c r="G473" i="4"/>
  <c r="E473" i="4"/>
  <c r="F473" i="4" s="1"/>
  <c r="G472" i="4"/>
  <c r="E472" i="4"/>
  <c r="F472" i="4" s="1"/>
  <c r="G471" i="4"/>
  <c r="E471" i="4"/>
  <c r="F471" i="4" s="1"/>
  <c r="G470" i="4"/>
  <c r="E470" i="4"/>
  <c r="F470" i="4" s="1"/>
  <c r="G469" i="4"/>
  <c r="E469" i="4"/>
  <c r="F469" i="4" s="1"/>
  <c r="G468" i="4"/>
  <c r="E468" i="4"/>
  <c r="F468" i="4" s="1"/>
  <c r="G467" i="4"/>
  <c r="E467" i="4"/>
  <c r="F467" i="4" s="1"/>
  <c r="G466" i="4"/>
  <c r="E466" i="4"/>
  <c r="F466" i="4" s="1"/>
  <c r="G465" i="4"/>
  <c r="E465" i="4"/>
  <c r="F465" i="4" s="1"/>
  <c r="G464" i="4"/>
  <c r="E464" i="4"/>
  <c r="F464" i="4" s="1"/>
  <c r="G463" i="4"/>
  <c r="E463" i="4"/>
  <c r="F463" i="4" s="1"/>
  <c r="G462" i="4"/>
  <c r="E462" i="4"/>
  <c r="F462" i="4" s="1"/>
  <c r="G461" i="4"/>
  <c r="E461" i="4"/>
  <c r="F461" i="4" s="1"/>
  <c r="G460" i="4"/>
  <c r="E460" i="4"/>
  <c r="F460" i="4" s="1"/>
  <c r="G459" i="4"/>
  <c r="E459" i="4"/>
  <c r="F459" i="4" s="1"/>
  <c r="G458" i="4"/>
  <c r="E458" i="4"/>
  <c r="F458" i="4" s="1"/>
  <c r="G457" i="4"/>
  <c r="E457" i="4"/>
  <c r="F457" i="4" s="1"/>
  <c r="G456" i="4"/>
  <c r="E456" i="4"/>
  <c r="F456" i="4" s="1"/>
  <c r="G455" i="4"/>
  <c r="E455" i="4"/>
  <c r="F455" i="4" s="1"/>
  <c r="G454" i="4"/>
  <c r="E454" i="4"/>
  <c r="F454" i="4" s="1"/>
  <c r="G453" i="4"/>
  <c r="E453" i="4"/>
  <c r="F453" i="4" s="1"/>
  <c r="G452" i="4"/>
  <c r="E452" i="4"/>
  <c r="F452" i="4" s="1"/>
  <c r="G451" i="4"/>
  <c r="E451" i="4"/>
  <c r="F451" i="4" s="1"/>
  <c r="G450" i="4"/>
  <c r="E450" i="4"/>
  <c r="F450" i="4" s="1"/>
  <c r="G449" i="4"/>
  <c r="E449" i="4"/>
  <c r="F449" i="4" s="1"/>
  <c r="G448" i="4"/>
  <c r="E448" i="4"/>
  <c r="F448" i="4" s="1"/>
  <c r="G447" i="4"/>
  <c r="E447" i="4"/>
  <c r="F447" i="4" s="1"/>
  <c r="G446" i="4"/>
  <c r="E446" i="4"/>
  <c r="F446" i="4" s="1"/>
  <c r="G445" i="4"/>
  <c r="E445" i="4"/>
  <c r="F445" i="4" s="1"/>
  <c r="G444" i="4"/>
  <c r="E444" i="4"/>
  <c r="F444" i="4" s="1"/>
  <c r="G443" i="4"/>
  <c r="E443" i="4"/>
  <c r="F443" i="4" s="1"/>
  <c r="G442" i="4"/>
  <c r="E442" i="4"/>
  <c r="F442" i="4" s="1"/>
  <c r="G441" i="4"/>
  <c r="E441" i="4"/>
  <c r="F441" i="4" s="1"/>
  <c r="G440" i="4"/>
  <c r="E440" i="4"/>
  <c r="F440" i="4" s="1"/>
  <c r="G439" i="4"/>
  <c r="E439" i="4"/>
  <c r="F439" i="4" s="1"/>
  <c r="G438" i="4"/>
  <c r="E438" i="4"/>
  <c r="F438" i="4" s="1"/>
  <c r="G437" i="4"/>
  <c r="E437" i="4"/>
  <c r="F437" i="4" s="1"/>
  <c r="G436" i="4"/>
  <c r="E436" i="4"/>
  <c r="F436" i="4" s="1"/>
  <c r="G435" i="4"/>
  <c r="E435" i="4"/>
  <c r="F435" i="4" s="1"/>
  <c r="G434" i="4"/>
  <c r="E434" i="4"/>
  <c r="F434" i="4" s="1"/>
  <c r="G433" i="4"/>
  <c r="E433" i="4"/>
  <c r="F433" i="4" s="1"/>
  <c r="G432" i="4"/>
  <c r="E432" i="4"/>
  <c r="F432" i="4" s="1"/>
  <c r="G431" i="4"/>
  <c r="E431" i="4"/>
  <c r="F431" i="4" s="1"/>
  <c r="G430" i="4"/>
  <c r="E430" i="4"/>
  <c r="F430" i="4" s="1"/>
  <c r="G429" i="4"/>
  <c r="E429" i="4"/>
  <c r="F429" i="4" s="1"/>
  <c r="G428" i="4"/>
  <c r="E428" i="4"/>
  <c r="F428" i="4" s="1"/>
  <c r="G427" i="4"/>
  <c r="E427" i="4"/>
  <c r="F427" i="4" s="1"/>
  <c r="G426" i="4"/>
  <c r="E426" i="4"/>
  <c r="F426" i="4" s="1"/>
  <c r="G425" i="4"/>
  <c r="E425" i="4"/>
  <c r="F425" i="4" s="1"/>
  <c r="G424" i="4"/>
  <c r="E424" i="4"/>
  <c r="F424" i="4" s="1"/>
  <c r="G423" i="4"/>
  <c r="E423" i="4"/>
  <c r="F423" i="4" s="1"/>
  <c r="G422" i="4"/>
  <c r="E422" i="4"/>
  <c r="F422" i="4" s="1"/>
  <c r="G421" i="4"/>
  <c r="E421" i="4"/>
  <c r="F421" i="4" s="1"/>
  <c r="G420" i="4"/>
  <c r="E420" i="4"/>
  <c r="F420" i="4" s="1"/>
  <c r="G419" i="4"/>
  <c r="E419" i="4"/>
  <c r="F419" i="4" s="1"/>
  <c r="G418" i="4"/>
  <c r="E418" i="4"/>
  <c r="F418" i="4" s="1"/>
  <c r="G417" i="4"/>
  <c r="E417" i="4"/>
  <c r="F417" i="4" s="1"/>
  <c r="G416" i="4"/>
  <c r="E416" i="4"/>
  <c r="F416" i="4" s="1"/>
  <c r="G415" i="4"/>
  <c r="E415" i="4"/>
  <c r="F415" i="4" s="1"/>
  <c r="G414" i="4"/>
  <c r="E414" i="4"/>
  <c r="F414" i="4" s="1"/>
  <c r="G413" i="4"/>
  <c r="E413" i="4"/>
  <c r="F413" i="4" s="1"/>
  <c r="G412" i="4"/>
  <c r="E412" i="4"/>
  <c r="F412" i="4" s="1"/>
  <c r="G411" i="4"/>
  <c r="E411" i="4"/>
  <c r="F411" i="4" s="1"/>
  <c r="G410" i="4"/>
  <c r="E410" i="4"/>
  <c r="F410" i="4" s="1"/>
  <c r="G409" i="4"/>
  <c r="E409" i="4"/>
  <c r="F409" i="4" s="1"/>
  <c r="G408" i="4"/>
  <c r="E408" i="4"/>
  <c r="F408" i="4" s="1"/>
  <c r="G407" i="4"/>
  <c r="E407" i="4"/>
  <c r="F407" i="4" s="1"/>
  <c r="G406" i="4"/>
  <c r="E406" i="4"/>
  <c r="F406" i="4" s="1"/>
  <c r="G405" i="4"/>
  <c r="E405" i="4"/>
  <c r="F405" i="4" s="1"/>
  <c r="G404" i="4"/>
  <c r="E404" i="4"/>
  <c r="F404" i="4" s="1"/>
  <c r="G403" i="4"/>
  <c r="E403" i="4"/>
  <c r="F403" i="4" s="1"/>
  <c r="G402" i="4"/>
  <c r="E402" i="4"/>
  <c r="F402" i="4" s="1"/>
  <c r="G401" i="4"/>
  <c r="E401" i="4"/>
  <c r="F401" i="4" s="1"/>
  <c r="G400" i="4"/>
  <c r="E400" i="4"/>
  <c r="F400" i="4" s="1"/>
  <c r="G399" i="4"/>
  <c r="E399" i="4"/>
  <c r="F399" i="4" s="1"/>
  <c r="G398" i="4"/>
  <c r="E398" i="4"/>
  <c r="F398" i="4" s="1"/>
  <c r="G397" i="4"/>
  <c r="E397" i="4"/>
  <c r="F397" i="4" s="1"/>
  <c r="G396" i="4"/>
  <c r="E396" i="4"/>
  <c r="F396" i="4" s="1"/>
  <c r="G395" i="4"/>
  <c r="E395" i="4"/>
  <c r="F395" i="4" s="1"/>
  <c r="G394" i="4"/>
  <c r="E394" i="4"/>
  <c r="F394" i="4" s="1"/>
  <c r="G393" i="4"/>
  <c r="E393" i="4"/>
  <c r="F393" i="4" s="1"/>
  <c r="G392" i="4"/>
  <c r="E392" i="4"/>
  <c r="F392" i="4" s="1"/>
  <c r="G391" i="4"/>
  <c r="E391" i="4"/>
  <c r="F391" i="4" s="1"/>
  <c r="G390" i="4"/>
  <c r="E390" i="4"/>
  <c r="F390" i="4" s="1"/>
  <c r="G389" i="4"/>
  <c r="E389" i="4"/>
  <c r="F389" i="4" s="1"/>
  <c r="G388" i="4"/>
  <c r="E388" i="4"/>
  <c r="F388" i="4" s="1"/>
  <c r="G387" i="4"/>
  <c r="E387" i="4"/>
  <c r="F387" i="4" s="1"/>
  <c r="G386" i="4"/>
  <c r="E386" i="4"/>
  <c r="F386" i="4" s="1"/>
  <c r="G385" i="4"/>
  <c r="E385" i="4"/>
  <c r="F385" i="4" s="1"/>
  <c r="G384" i="4"/>
  <c r="E384" i="4"/>
  <c r="F384" i="4" s="1"/>
  <c r="G383" i="4"/>
  <c r="E383" i="4"/>
  <c r="F383" i="4" s="1"/>
  <c r="G382" i="4"/>
  <c r="E382" i="4"/>
  <c r="F382" i="4" s="1"/>
  <c r="G381" i="4"/>
  <c r="E381" i="4"/>
  <c r="F381" i="4" s="1"/>
  <c r="G380" i="4"/>
  <c r="E380" i="4"/>
  <c r="F380" i="4" s="1"/>
  <c r="G379" i="4"/>
  <c r="E379" i="4"/>
  <c r="F379" i="4" s="1"/>
  <c r="G378" i="4"/>
  <c r="E378" i="4"/>
  <c r="F378" i="4" s="1"/>
  <c r="G377" i="4"/>
  <c r="E377" i="4"/>
  <c r="F377" i="4" s="1"/>
  <c r="G376" i="4"/>
  <c r="E376" i="4"/>
  <c r="F376" i="4" s="1"/>
  <c r="G375" i="4"/>
  <c r="E375" i="4"/>
  <c r="F375" i="4" s="1"/>
  <c r="G374" i="4"/>
  <c r="E374" i="4"/>
  <c r="F374" i="4" s="1"/>
  <c r="G373" i="4"/>
  <c r="E373" i="4"/>
  <c r="F373" i="4" s="1"/>
  <c r="G372" i="4"/>
  <c r="E372" i="4"/>
  <c r="F372" i="4" s="1"/>
  <c r="G371" i="4"/>
  <c r="E371" i="4"/>
  <c r="F371" i="4" s="1"/>
  <c r="G370" i="4"/>
  <c r="E370" i="4"/>
  <c r="F370" i="4" s="1"/>
  <c r="G369" i="4"/>
  <c r="E369" i="4"/>
  <c r="F369" i="4" s="1"/>
  <c r="G368" i="4"/>
  <c r="E368" i="4"/>
  <c r="F368" i="4" s="1"/>
  <c r="G367" i="4"/>
  <c r="E367" i="4"/>
  <c r="F367" i="4" s="1"/>
  <c r="G366" i="4"/>
  <c r="E366" i="4"/>
  <c r="F366" i="4" s="1"/>
  <c r="G365" i="4"/>
  <c r="E365" i="4"/>
  <c r="F365" i="4" s="1"/>
  <c r="G364" i="4"/>
  <c r="E364" i="4"/>
  <c r="F364" i="4" s="1"/>
  <c r="G363" i="4"/>
  <c r="E363" i="4"/>
  <c r="F363" i="4" s="1"/>
  <c r="G362" i="4"/>
  <c r="E362" i="4"/>
  <c r="F362" i="4" s="1"/>
  <c r="G361" i="4"/>
  <c r="E361" i="4"/>
  <c r="F361" i="4" s="1"/>
  <c r="G360" i="4"/>
  <c r="E360" i="4"/>
  <c r="F360" i="4" s="1"/>
  <c r="G359" i="4"/>
  <c r="E359" i="4"/>
  <c r="F359" i="4" s="1"/>
  <c r="G358" i="4"/>
  <c r="E358" i="4"/>
  <c r="F358" i="4" s="1"/>
  <c r="G357" i="4"/>
  <c r="E357" i="4"/>
  <c r="F357" i="4" s="1"/>
  <c r="G356" i="4"/>
  <c r="E356" i="4"/>
  <c r="F356" i="4" s="1"/>
  <c r="G355" i="4"/>
  <c r="E355" i="4"/>
  <c r="F355" i="4" s="1"/>
  <c r="G354" i="4"/>
  <c r="E354" i="4"/>
  <c r="F354" i="4" s="1"/>
  <c r="G353" i="4"/>
  <c r="E353" i="4"/>
  <c r="F353" i="4" s="1"/>
  <c r="G352" i="4"/>
  <c r="E352" i="4"/>
  <c r="F352" i="4" s="1"/>
  <c r="G351" i="4"/>
  <c r="E351" i="4"/>
  <c r="F351" i="4" s="1"/>
  <c r="G350" i="4"/>
  <c r="E350" i="4"/>
  <c r="F350" i="4" s="1"/>
  <c r="G349" i="4"/>
  <c r="E349" i="4"/>
  <c r="F349" i="4" s="1"/>
  <c r="G348" i="4"/>
  <c r="E348" i="4"/>
  <c r="F348" i="4" s="1"/>
  <c r="G347" i="4"/>
  <c r="E347" i="4"/>
  <c r="F347" i="4" s="1"/>
  <c r="G346" i="4"/>
  <c r="E346" i="4"/>
  <c r="F346" i="4" s="1"/>
  <c r="G345" i="4"/>
  <c r="E345" i="4"/>
  <c r="F345" i="4" s="1"/>
  <c r="G344" i="4"/>
  <c r="E344" i="4"/>
  <c r="F344" i="4" s="1"/>
  <c r="G343" i="4"/>
  <c r="E343" i="4"/>
  <c r="F343" i="4" s="1"/>
  <c r="G342" i="4"/>
  <c r="E342" i="4"/>
  <c r="F342" i="4" s="1"/>
  <c r="G341" i="4"/>
  <c r="E341" i="4"/>
  <c r="F341" i="4" s="1"/>
  <c r="G340" i="4"/>
  <c r="E340" i="4"/>
  <c r="F340" i="4" s="1"/>
  <c r="G339" i="4"/>
  <c r="E339" i="4"/>
  <c r="F339" i="4" s="1"/>
  <c r="G338" i="4"/>
  <c r="E338" i="4"/>
  <c r="F338" i="4" s="1"/>
  <c r="G337" i="4"/>
  <c r="E337" i="4"/>
  <c r="F337" i="4" s="1"/>
  <c r="G336" i="4"/>
  <c r="E336" i="4"/>
  <c r="F336" i="4" s="1"/>
  <c r="G335" i="4"/>
  <c r="E335" i="4"/>
  <c r="F335" i="4" s="1"/>
  <c r="G334" i="4"/>
  <c r="E334" i="4"/>
  <c r="F334" i="4" s="1"/>
  <c r="G333" i="4"/>
  <c r="E333" i="4"/>
  <c r="F333" i="4" s="1"/>
  <c r="G332" i="4"/>
  <c r="E332" i="4"/>
  <c r="F332" i="4" s="1"/>
  <c r="G331" i="4"/>
  <c r="E331" i="4"/>
  <c r="F331" i="4" s="1"/>
  <c r="G330" i="4"/>
  <c r="E330" i="4"/>
  <c r="F330" i="4" s="1"/>
  <c r="G329" i="4"/>
  <c r="E329" i="4"/>
  <c r="F329" i="4" s="1"/>
  <c r="G328" i="4"/>
  <c r="E328" i="4"/>
  <c r="F328" i="4" s="1"/>
  <c r="G327" i="4"/>
  <c r="E327" i="4"/>
  <c r="F327" i="4" s="1"/>
  <c r="G326" i="4"/>
  <c r="E326" i="4"/>
  <c r="F326" i="4" s="1"/>
  <c r="G325" i="4"/>
  <c r="E325" i="4"/>
  <c r="F325" i="4" s="1"/>
  <c r="G324" i="4"/>
  <c r="E324" i="4"/>
  <c r="F324" i="4" s="1"/>
  <c r="G323" i="4"/>
  <c r="E323" i="4"/>
  <c r="F323" i="4" s="1"/>
  <c r="G322" i="4"/>
  <c r="E322" i="4"/>
  <c r="F322" i="4" s="1"/>
  <c r="G321" i="4"/>
  <c r="E321" i="4"/>
  <c r="F321" i="4" s="1"/>
  <c r="G320" i="4"/>
  <c r="E320" i="4"/>
  <c r="F320" i="4" s="1"/>
  <c r="G319" i="4"/>
  <c r="E319" i="4"/>
  <c r="F319" i="4" s="1"/>
  <c r="G318" i="4"/>
  <c r="E318" i="4"/>
  <c r="F318" i="4" s="1"/>
  <c r="G317" i="4"/>
  <c r="E317" i="4"/>
  <c r="F317" i="4" s="1"/>
  <c r="G316" i="4"/>
  <c r="E316" i="4"/>
  <c r="F316" i="4" s="1"/>
  <c r="G315" i="4"/>
  <c r="E315" i="4"/>
  <c r="F315" i="4" s="1"/>
  <c r="G314" i="4"/>
  <c r="E314" i="4"/>
  <c r="F314" i="4" s="1"/>
  <c r="G313" i="4"/>
  <c r="E313" i="4"/>
  <c r="F313" i="4" s="1"/>
  <c r="G312" i="4"/>
  <c r="E312" i="4"/>
  <c r="F312" i="4" s="1"/>
  <c r="G311" i="4"/>
  <c r="E311" i="4"/>
  <c r="F311" i="4" s="1"/>
  <c r="G310" i="4"/>
  <c r="E310" i="4"/>
  <c r="F310" i="4" s="1"/>
  <c r="G309" i="4"/>
  <c r="E309" i="4"/>
  <c r="F309" i="4" s="1"/>
  <c r="G308" i="4"/>
  <c r="E308" i="4"/>
  <c r="F308" i="4" s="1"/>
  <c r="G307" i="4"/>
  <c r="E307" i="4"/>
  <c r="F307" i="4" s="1"/>
  <c r="G306" i="4"/>
  <c r="E306" i="4"/>
  <c r="F306" i="4" s="1"/>
  <c r="G305" i="4"/>
  <c r="E305" i="4"/>
  <c r="F305" i="4" s="1"/>
  <c r="G304" i="4"/>
  <c r="E304" i="4"/>
  <c r="F304" i="4" s="1"/>
  <c r="G303" i="4"/>
  <c r="E303" i="4"/>
  <c r="F303" i="4" s="1"/>
  <c r="G302" i="4"/>
  <c r="E302" i="4"/>
  <c r="F302" i="4" s="1"/>
  <c r="G301" i="4"/>
  <c r="E301" i="4"/>
  <c r="F301" i="4" s="1"/>
  <c r="G300" i="4"/>
  <c r="E300" i="4"/>
  <c r="F300" i="4" s="1"/>
  <c r="G299" i="4"/>
  <c r="E299" i="4"/>
  <c r="F299" i="4" s="1"/>
  <c r="G298" i="4"/>
  <c r="E298" i="4"/>
  <c r="F298" i="4" s="1"/>
  <c r="G297" i="4"/>
  <c r="E297" i="4"/>
  <c r="F297" i="4" s="1"/>
  <c r="G296" i="4"/>
  <c r="E296" i="4"/>
  <c r="F296" i="4" s="1"/>
  <c r="G295" i="4"/>
  <c r="E295" i="4"/>
  <c r="F295" i="4" s="1"/>
  <c r="G294" i="4"/>
  <c r="E294" i="4"/>
  <c r="F294" i="4" s="1"/>
  <c r="G293" i="4"/>
  <c r="E293" i="4"/>
  <c r="F293" i="4" s="1"/>
  <c r="G292" i="4"/>
  <c r="E292" i="4"/>
  <c r="F292" i="4" s="1"/>
  <c r="G291" i="4"/>
  <c r="E291" i="4"/>
  <c r="F291" i="4" s="1"/>
  <c r="G290" i="4"/>
  <c r="E290" i="4"/>
  <c r="F290" i="4" s="1"/>
  <c r="G289" i="4"/>
  <c r="E289" i="4"/>
  <c r="F289" i="4" s="1"/>
  <c r="G288" i="4"/>
  <c r="E288" i="4"/>
  <c r="F288" i="4" s="1"/>
  <c r="G287" i="4"/>
  <c r="E287" i="4"/>
  <c r="F287" i="4" s="1"/>
  <c r="G286" i="4"/>
  <c r="E286" i="4"/>
  <c r="F286" i="4" s="1"/>
  <c r="G285" i="4"/>
  <c r="E285" i="4"/>
  <c r="F285" i="4" s="1"/>
  <c r="G284" i="4"/>
  <c r="E284" i="4"/>
  <c r="F284" i="4" s="1"/>
  <c r="G283" i="4"/>
  <c r="E283" i="4"/>
  <c r="F283" i="4" s="1"/>
  <c r="G282" i="4"/>
  <c r="E282" i="4"/>
  <c r="F282" i="4" s="1"/>
  <c r="G281" i="4"/>
  <c r="E281" i="4"/>
  <c r="F281" i="4" s="1"/>
  <c r="G280" i="4"/>
  <c r="E280" i="4"/>
  <c r="F280" i="4" s="1"/>
  <c r="G279" i="4"/>
  <c r="E279" i="4"/>
  <c r="F279" i="4" s="1"/>
  <c r="G278" i="4"/>
  <c r="E278" i="4"/>
  <c r="F278" i="4" s="1"/>
  <c r="G277" i="4"/>
  <c r="E277" i="4"/>
  <c r="F277" i="4" s="1"/>
  <c r="G276" i="4"/>
  <c r="E276" i="4"/>
  <c r="F276" i="4" s="1"/>
  <c r="G275" i="4"/>
  <c r="E275" i="4"/>
  <c r="F275" i="4" s="1"/>
  <c r="G274" i="4"/>
  <c r="E274" i="4"/>
  <c r="F274" i="4" s="1"/>
  <c r="G273" i="4"/>
  <c r="E273" i="4"/>
  <c r="F273" i="4" s="1"/>
  <c r="G272" i="4"/>
  <c r="E272" i="4"/>
  <c r="F272" i="4" s="1"/>
  <c r="G271" i="4"/>
  <c r="E271" i="4"/>
  <c r="F271" i="4" s="1"/>
  <c r="G270" i="4"/>
  <c r="E270" i="4"/>
  <c r="F270" i="4" s="1"/>
  <c r="G269" i="4"/>
  <c r="E269" i="4"/>
  <c r="F269" i="4" s="1"/>
  <c r="G268" i="4"/>
  <c r="E268" i="4"/>
  <c r="F268" i="4" s="1"/>
  <c r="G267" i="4"/>
  <c r="E267" i="4"/>
  <c r="F267" i="4" s="1"/>
  <c r="G266" i="4"/>
  <c r="E266" i="4"/>
  <c r="F266" i="4" s="1"/>
  <c r="G265" i="4"/>
  <c r="E265" i="4"/>
  <c r="F265" i="4" s="1"/>
  <c r="G264" i="4"/>
  <c r="E264" i="4"/>
  <c r="F264" i="4" s="1"/>
  <c r="G263" i="4"/>
  <c r="E263" i="4"/>
  <c r="F263" i="4" s="1"/>
  <c r="G262" i="4"/>
  <c r="E262" i="4"/>
  <c r="F262" i="4" s="1"/>
  <c r="G261" i="4"/>
  <c r="E261" i="4"/>
  <c r="F261" i="4" s="1"/>
  <c r="G260" i="4"/>
  <c r="E260" i="4"/>
  <c r="F260" i="4" s="1"/>
  <c r="G259" i="4"/>
  <c r="E259" i="4"/>
  <c r="F259" i="4" s="1"/>
  <c r="G258" i="4"/>
  <c r="E258" i="4"/>
  <c r="F258" i="4" s="1"/>
  <c r="G257" i="4"/>
  <c r="E257" i="4"/>
  <c r="F257" i="4" s="1"/>
  <c r="G256" i="4"/>
  <c r="E256" i="4"/>
  <c r="F256" i="4" s="1"/>
  <c r="G255" i="4"/>
  <c r="E255" i="4"/>
  <c r="F255" i="4" s="1"/>
  <c r="G254" i="4"/>
  <c r="E254" i="4"/>
  <c r="F254" i="4" s="1"/>
  <c r="G253" i="4"/>
  <c r="E253" i="4"/>
  <c r="F253" i="4" s="1"/>
  <c r="G252" i="4"/>
  <c r="E252" i="4"/>
  <c r="F252" i="4" s="1"/>
  <c r="G251" i="4"/>
  <c r="E251" i="4"/>
  <c r="F251" i="4" s="1"/>
  <c r="G250" i="4"/>
  <c r="E250" i="4"/>
  <c r="F250" i="4" s="1"/>
  <c r="G249" i="4"/>
  <c r="E249" i="4"/>
  <c r="F249" i="4" s="1"/>
  <c r="G248" i="4"/>
  <c r="E248" i="4"/>
  <c r="F248" i="4" s="1"/>
  <c r="G247" i="4"/>
  <c r="E247" i="4"/>
  <c r="F247" i="4" s="1"/>
  <c r="G246" i="4"/>
  <c r="E246" i="4"/>
  <c r="F246" i="4" s="1"/>
  <c r="G245" i="4"/>
  <c r="E245" i="4"/>
  <c r="F245" i="4" s="1"/>
  <c r="G244" i="4"/>
  <c r="E244" i="4"/>
  <c r="F244" i="4" s="1"/>
  <c r="G243" i="4"/>
  <c r="E243" i="4"/>
  <c r="F243" i="4" s="1"/>
  <c r="G242" i="4"/>
  <c r="E242" i="4"/>
  <c r="F242" i="4" s="1"/>
  <c r="G241" i="4"/>
  <c r="E241" i="4"/>
  <c r="F241" i="4" s="1"/>
  <c r="G240" i="4"/>
  <c r="E240" i="4"/>
  <c r="F240" i="4" s="1"/>
  <c r="G239" i="4"/>
  <c r="E239" i="4"/>
  <c r="F239" i="4" s="1"/>
  <c r="G238" i="4"/>
  <c r="E238" i="4"/>
  <c r="F238" i="4" s="1"/>
  <c r="G237" i="4"/>
  <c r="E237" i="4"/>
  <c r="F237" i="4" s="1"/>
  <c r="G236" i="4"/>
  <c r="E236" i="4"/>
  <c r="F236" i="4" s="1"/>
  <c r="G235" i="4"/>
  <c r="E235" i="4"/>
  <c r="F235" i="4" s="1"/>
  <c r="G234" i="4"/>
  <c r="E234" i="4"/>
  <c r="F234" i="4" s="1"/>
  <c r="G233" i="4"/>
  <c r="E233" i="4"/>
  <c r="F233" i="4" s="1"/>
  <c r="G232" i="4"/>
  <c r="E232" i="4"/>
  <c r="F232" i="4" s="1"/>
  <c r="G231" i="4"/>
  <c r="E231" i="4"/>
  <c r="F231" i="4" s="1"/>
  <c r="G230" i="4"/>
  <c r="E230" i="4"/>
  <c r="F230" i="4" s="1"/>
  <c r="G229" i="4"/>
  <c r="E229" i="4"/>
  <c r="F229" i="4" s="1"/>
  <c r="G228" i="4"/>
  <c r="E228" i="4"/>
  <c r="F228" i="4" s="1"/>
  <c r="G227" i="4"/>
  <c r="E227" i="4"/>
  <c r="F227" i="4" s="1"/>
  <c r="G226" i="4"/>
  <c r="E226" i="4"/>
  <c r="F226" i="4" s="1"/>
  <c r="G225" i="4"/>
  <c r="E225" i="4"/>
  <c r="F225" i="4" s="1"/>
  <c r="G224" i="4"/>
  <c r="E224" i="4"/>
  <c r="F224" i="4" s="1"/>
  <c r="G223" i="4"/>
  <c r="E223" i="4"/>
  <c r="F223" i="4" s="1"/>
  <c r="G222" i="4"/>
  <c r="E222" i="4"/>
  <c r="F222" i="4" s="1"/>
  <c r="G221" i="4"/>
  <c r="E221" i="4"/>
  <c r="F221" i="4" s="1"/>
  <c r="G220" i="4"/>
  <c r="E220" i="4"/>
  <c r="F220" i="4" s="1"/>
  <c r="G219" i="4"/>
  <c r="E219" i="4"/>
  <c r="F219" i="4" s="1"/>
  <c r="G218" i="4"/>
  <c r="E218" i="4"/>
  <c r="F218" i="4" s="1"/>
  <c r="G217" i="4"/>
  <c r="E217" i="4"/>
  <c r="F217" i="4" s="1"/>
  <c r="G216" i="4"/>
  <c r="E216" i="4"/>
  <c r="F216" i="4" s="1"/>
  <c r="G215" i="4"/>
  <c r="E215" i="4"/>
  <c r="F215" i="4" s="1"/>
  <c r="G214" i="4"/>
  <c r="E214" i="4"/>
  <c r="F214" i="4" s="1"/>
  <c r="G213" i="4"/>
  <c r="E213" i="4"/>
  <c r="F213" i="4" s="1"/>
  <c r="G212" i="4"/>
  <c r="E212" i="4"/>
  <c r="F212" i="4" s="1"/>
  <c r="G211" i="4"/>
  <c r="E211" i="4"/>
  <c r="F211" i="4" s="1"/>
  <c r="G210" i="4"/>
  <c r="E210" i="4"/>
  <c r="F210" i="4" s="1"/>
  <c r="G209" i="4"/>
  <c r="E209" i="4"/>
  <c r="F209" i="4" s="1"/>
  <c r="G208" i="4"/>
  <c r="E208" i="4"/>
  <c r="F208" i="4" s="1"/>
  <c r="G207" i="4"/>
  <c r="E207" i="4"/>
  <c r="F207" i="4" s="1"/>
  <c r="G206" i="4"/>
  <c r="E206" i="4"/>
  <c r="F206" i="4" s="1"/>
  <c r="G205" i="4"/>
  <c r="E205" i="4"/>
  <c r="F205" i="4" s="1"/>
  <c r="G204" i="4"/>
  <c r="E204" i="4"/>
  <c r="F204" i="4" s="1"/>
  <c r="G203" i="4"/>
  <c r="E203" i="4"/>
  <c r="F203" i="4" s="1"/>
  <c r="G202" i="4"/>
  <c r="E202" i="4"/>
  <c r="F202" i="4" s="1"/>
  <c r="G201" i="4"/>
  <c r="E201" i="4"/>
  <c r="F201" i="4" s="1"/>
  <c r="G200" i="4"/>
  <c r="E200" i="4"/>
  <c r="F200" i="4" s="1"/>
  <c r="G199" i="4"/>
  <c r="E199" i="4"/>
  <c r="F199" i="4" s="1"/>
  <c r="G198" i="4"/>
  <c r="E198" i="4"/>
  <c r="F198" i="4" s="1"/>
  <c r="G197" i="4"/>
  <c r="E197" i="4"/>
  <c r="F197" i="4" s="1"/>
  <c r="G196" i="4"/>
  <c r="E196" i="4"/>
  <c r="F196" i="4" s="1"/>
  <c r="G195" i="4"/>
  <c r="E195" i="4"/>
  <c r="F195" i="4" s="1"/>
  <c r="G194" i="4"/>
  <c r="E194" i="4"/>
  <c r="F194" i="4" s="1"/>
  <c r="G193" i="4"/>
  <c r="E193" i="4"/>
  <c r="F193" i="4" s="1"/>
  <c r="G192" i="4"/>
  <c r="E192" i="4"/>
  <c r="F192" i="4" s="1"/>
  <c r="G191" i="4"/>
  <c r="E191" i="4"/>
  <c r="F191" i="4" s="1"/>
  <c r="G190" i="4"/>
  <c r="E190" i="4"/>
  <c r="F190" i="4" s="1"/>
  <c r="G189" i="4"/>
  <c r="E189" i="4"/>
  <c r="F189" i="4" s="1"/>
  <c r="G188" i="4"/>
  <c r="E188" i="4"/>
  <c r="F188" i="4" s="1"/>
  <c r="G187" i="4"/>
  <c r="E187" i="4"/>
  <c r="F187" i="4" s="1"/>
  <c r="G186" i="4"/>
  <c r="E186" i="4"/>
  <c r="F186" i="4" s="1"/>
  <c r="G185" i="4"/>
  <c r="E185" i="4"/>
  <c r="F185" i="4" s="1"/>
  <c r="G184" i="4"/>
  <c r="E184" i="4"/>
  <c r="F184" i="4" s="1"/>
  <c r="G183" i="4"/>
  <c r="E183" i="4"/>
  <c r="F183" i="4" s="1"/>
  <c r="G182" i="4"/>
  <c r="E182" i="4"/>
  <c r="F182" i="4" s="1"/>
  <c r="G181" i="4"/>
  <c r="E181" i="4"/>
  <c r="F181" i="4" s="1"/>
  <c r="G180" i="4"/>
  <c r="E180" i="4"/>
  <c r="F180" i="4" s="1"/>
  <c r="G179" i="4"/>
  <c r="E179" i="4"/>
  <c r="F179" i="4" s="1"/>
  <c r="G178" i="4"/>
  <c r="E178" i="4"/>
  <c r="F178" i="4" s="1"/>
  <c r="G177" i="4"/>
  <c r="E177" i="4"/>
  <c r="F177" i="4" s="1"/>
  <c r="G176" i="4"/>
  <c r="E176" i="4"/>
  <c r="F176" i="4" s="1"/>
  <c r="G175" i="4"/>
  <c r="E175" i="4"/>
  <c r="F175" i="4" s="1"/>
  <c r="G174" i="4"/>
  <c r="E174" i="4"/>
  <c r="F174" i="4" s="1"/>
  <c r="G173" i="4"/>
  <c r="E173" i="4"/>
  <c r="F173" i="4" s="1"/>
  <c r="G172" i="4"/>
  <c r="E172" i="4"/>
  <c r="F172" i="4" s="1"/>
  <c r="G171" i="4"/>
  <c r="E171" i="4"/>
  <c r="F171" i="4" s="1"/>
  <c r="G170" i="4"/>
  <c r="E170" i="4"/>
  <c r="F170" i="4" s="1"/>
  <c r="G169" i="4"/>
  <c r="E169" i="4"/>
  <c r="F169" i="4" s="1"/>
  <c r="G168" i="4"/>
  <c r="E168" i="4"/>
  <c r="F168" i="4" s="1"/>
  <c r="G167" i="4"/>
  <c r="E167" i="4"/>
  <c r="F167" i="4" s="1"/>
  <c r="G166" i="4"/>
  <c r="E166" i="4"/>
  <c r="F166" i="4" s="1"/>
  <c r="G165" i="4"/>
  <c r="E165" i="4"/>
  <c r="F165" i="4" s="1"/>
  <c r="G164" i="4"/>
  <c r="E164" i="4"/>
  <c r="F164" i="4" s="1"/>
  <c r="G163" i="4"/>
  <c r="E163" i="4"/>
  <c r="F163" i="4" s="1"/>
  <c r="G162" i="4"/>
  <c r="E162" i="4"/>
  <c r="F162" i="4" s="1"/>
  <c r="G161" i="4"/>
  <c r="E161" i="4"/>
  <c r="F161" i="4" s="1"/>
  <c r="G160" i="4"/>
  <c r="E160" i="4"/>
  <c r="F160" i="4" s="1"/>
  <c r="G159" i="4"/>
  <c r="E159" i="4"/>
  <c r="F159" i="4" s="1"/>
  <c r="G158" i="4"/>
  <c r="E158" i="4"/>
  <c r="F158" i="4" s="1"/>
  <c r="G157" i="4"/>
  <c r="E157" i="4"/>
  <c r="F157" i="4" s="1"/>
  <c r="G156" i="4"/>
  <c r="E156" i="4"/>
  <c r="F156" i="4" s="1"/>
  <c r="G155" i="4"/>
  <c r="E155" i="4"/>
  <c r="F155" i="4" s="1"/>
  <c r="G154" i="4"/>
  <c r="E154" i="4"/>
  <c r="F154" i="4" s="1"/>
  <c r="G153" i="4"/>
  <c r="E153" i="4"/>
  <c r="F153" i="4" s="1"/>
  <c r="G152" i="4"/>
  <c r="E152" i="4"/>
  <c r="F152" i="4" s="1"/>
  <c r="G151" i="4"/>
  <c r="E151" i="4"/>
  <c r="F151" i="4" s="1"/>
  <c r="G150" i="4"/>
  <c r="E150" i="4"/>
  <c r="F150" i="4" s="1"/>
  <c r="G149" i="4"/>
  <c r="E149" i="4"/>
  <c r="F149" i="4" s="1"/>
  <c r="G148" i="4"/>
  <c r="E148" i="4"/>
  <c r="F148" i="4" s="1"/>
  <c r="G147" i="4"/>
  <c r="E147" i="4"/>
  <c r="F147" i="4" s="1"/>
  <c r="G146" i="4"/>
  <c r="E146" i="4"/>
  <c r="F146" i="4" s="1"/>
  <c r="G145" i="4"/>
  <c r="E145" i="4"/>
  <c r="F145" i="4" s="1"/>
  <c r="G144" i="4"/>
  <c r="E144" i="4"/>
  <c r="F144" i="4" s="1"/>
  <c r="G143" i="4"/>
  <c r="E143" i="4"/>
  <c r="F143" i="4" s="1"/>
  <c r="G142" i="4"/>
  <c r="E142" i="4"/>
  <c r="F142" i="4" s="1"/>
  <c r="G141" i="4"/>
  <c r="E141" i="4"/>
  <c r="F141" i="4" s="1"/>
  <c r="G140" i="4"/>
  <c r="E140" i="4"/>
  <c r="F140" i="4" s="1"/>
  <c r="G139" i="4"/>
  <c r="E139" i="4"/>
  <c r="F139" i="4" s="1"/>
  <c r="G138" i="4"/>
  <c r="E138" i="4"/>
  <c r="F138" i="4" s="1"/>
  <c r="G137" i="4"/>
  <c r="E137" i="4"/>
  <c r="F137" i="4" s="1"/>
  <c r="G136" i="4"/>
  <c r="E136" i="4"/>
  <c r="F136" i="4" s="1"/>
  <c r="G135" i="4"/>
  <c r="E135" i="4"/>
  <c r="F135" i="4" s="1"/>
  <c r="G134" i="4"/>
  <c r="E134" i="4"/>
  <c r="F134" i="4" s="1"/>
  <c r="G133" i="4"/>
  <c r="E133" i="4"/>
  <c r="F133" i="4" s="1"/>
  <c r="G132" i="4"/>
  <c r="E132" i="4"/>
  <c r="F132" i="4" s="1"/>
  <c r="G131" i="4"/>
  <c r="E131" i="4"/>
  <c r="F131" i="4" s="1"/>
  <c r="G130" i="4"/>
  <c r="E130" i="4"/>
  <c r="F130" i="4" s="1"/>
  <c r="G129" i="4"/>
  <c r="E129" i="4"/>
  <c r="F129" i="4" s="1"/>
  <c r="G128" i="4"/>
  <c r="E128" i="4"/>
  <c r="F128" i="4" s="1"/>
  <c r="G127" i="4"/>
  <c r="E127" i="4"/>
  <c r="F127" i="4" s="1"/>
  <c r="G126" i="4"/>
  <c r="E126" i="4"/>
  <c r="F126" i="4" s="1"/>
  <c r="G125" i="4"/>
  <c r="E125" i="4"/>
  <c r="F125" i="4" s="1"/>
  <c r="G124" i="4"/>
  <c r="E124" i="4"/>
  <c r="F124" i="4" s="1"/>
  <c r="G123" i="4"/>
  <c r="E123" i="4"/>
  <c r="F123" i="4" s="1"/>
  <c r="G122" i="4"/>
  <c r="E122" i="4"/>
  <c r="F122" i="4" s="1"/>
  <c r="G121" i="4"/>
  <c r="E121" i="4"/>
  <c r="F121" i="4" s="1"/>
  <c r="G120" i="4"/>
  <c r="E120" i="4"/>
  <c r="F120" i="4" s="1"/>
  <c r="G119" i="4"/>
  <c r="E119" i="4"/>
  <c r="F119" i="4" s="1"/>
  <c r="G118" i="4"/>
  <c r="E118" i="4"/>
  <c r="F118" i="4" s="1"/>
  <c r="G117" i="4"/>
  <c r="E117" i="4"/>
  <c r="F117" i="4" s="1"/>
  <c r="G116" i="4"/>
  <c r="E116" i="4"/>
  <c r="F116" i="4" s="1"/>
  <c r="G115" i="4"/>
  <c r="E115" i="4"/>
  <c r="F115" i="4" s="1"/>
  <c r="G114" i="4"/>
  <c r="E114" i="4"/>
  <c r="F114" i="4" s="1"/>
  <c r="G113" i="4"/>
  <c r="E113" i="4"/>
  <c r="F113" i="4" s="1"/>
  <c r="G112" i="4"/>
  <c r="E112" i="4"/>
  <c r="F112" i="4" s="1"/>
  <c r="G111" i="4"/>
  <c r="E111" i="4"/>
  <c r="F111" i="4" s="1"/>
  <c r="G110" i="4"/>
  <c r="E110" i="4"/>
  <c r="F110" i="4" s="1"/>
  <c r="G109" i="4"/>
  <c r="E109" i="4"/>
  <c r="F109" i="4" s="1"/>
  <c r="G108" i="4"/>
  <c r="E108" i="4"/>
  <c r="F108" i="4" s="1"/>
  <c r="G107" i="4"/>
  <c r="E107" i="4"/>
  <c r="F107" i="4" s="1"/>
  <c r="G106" i="4"/>
  <c r="E106" i="4"/>
  <c r="F106" i="4" s="1"/>
  <c r="G105" i="4"/>
  <c r="E105" i="4"/>
  <c r="F105" i="4" s="1"/>
  <c r="G104" i="4"/>
  <c r="E104" i="4"/>
  <c r="F104" i="4" s="1"/>
  <c r="G103" i="4"/>
  <c r="E103" i="4"/>
  <c r="F103" i="4" s="1"/>
  <c r="G102" i="4"/>
  <c r="E102" i="4"/>
  <c r="F102" i="4" s="1"/>
  <c r="G101" i="4"/>
  <c r="E101" i="4"/>
  <c r="F101" i="4" s="1"/>
  <c r="G100" i="4"/>
  <c r="E100" i="4"/>
  <c r="F100" i="4" s="1"/>
  <c r="G99" i="4"/>
  <c r="E99" i="4"/>
  <c r="F99" i="4" s="1"/>
  <c r="G98" i="4"/>
  <c r="E98" i="4"/>
  <c r="F98" i="4" s="1"/>
  <c r="G97" i="4"/>
  <c r="E97" i="4"/>
  <c r="F97" i="4" s="1"/>
  <c r="G96" i="4"/>
  <c r="E96" i="4"/>
  <c r="F96" i="4" s="1"/>
  <c r="G95" i="4"/>
  <c r="E95" i="4"/>
  <c r="F95" i="4" s="1"/>
  <c r="G94" i="4"/>
  <c r="E94" i="4"/>
  <c r="F94" i="4" s="1"/>
  <c r="G93" i="4"/>
  <c r="E93" i="4"/>
  <c r="F93" i="4" s="1"/>
  <c r="G92" i="4"/>
  <c r="E92" i="4"/>
  <c r="F92" i="4" s="1"/>
  <c r="G91" i="4"/>
  <c r="E91" i="4"/>
  <c r="F91" i="4" s="1"/>
  <c r="G90" i="4"/>
  <c r="E90" i="4"/>
  <c r="F90" i="4" s="1"/>
  <c r="G89" i="4"/>
  <c r="E89" i="4"/>
  <c r="F89" i="4" s="1"/>
  <c r="G88" i="4"/>
  <c r="E88" i="4"/>
  <c r="F88" i="4" s="1"/>
  <c r="G87" i="4"/>
  <c r="E87" i="4"/>
  <c r="F87" i="4" s="1"/>
  <c r="G86" i="4"/>
  <c r="E86" i="4"/>
  <c r="F86" i="4" s="1"/>
  <c r="G85" i="4"/>
  <c r="E85" i="4"/>
  <c r="F85" i="4" s="1"/>
  <c r="G84" i="4"/>
  <c r="E84" i="4"/>
  <c r="F84" i="4" s="1"/>
  <c r="G83" i="4"/>
  <c r="E83" i="4"/>
  <c r="F83" i="4" s="1"/>
  <c r="G82" i="4"/>
  <c r="E82" i="4"/>
  <c r="F82" i="4" s="1"/>
  <c r="G81" i="4"/>
  <c r="E81" i="4"/>
  <c r="F81" i="4" s="1"/>
  <c r="G80" i="4"/>
  <c r="E80" i="4"/>
  <c r="F80" i="4" s="1"/>
  <c r="G79" i="4"/>
  <c r="E79" i="4"/>
  <c r="F79" i="4" s="1"/>
  <c r="G78" i="4"/>
  <c r="E78" i="4"/>
  <c r="F78" i="4" s="1"/>
  <c r="G77" i="4"/>
  <c r="E77" i="4"/>
  <c r="F77" i="4" s="1"/>
  <c r="G76" i="4"/>
  <c r="E76" i="4"/>
  <c r="F76" i="4" s="1"/>
  <c r="G75" i="4"/>
  <c r="E75" i="4"/>
  <c r="F75" i="4" s="1"/>
  <c r="G74" i="4"/>
  <c r="E74" i="4"/>
  <c r="F74" i="4" s="1"/>
  <c r="G73" i="4"/>
  <c r="E73" i="4"/>
  <c r="F73" i="4" s="1"/>
  <c r="G72" i="4"/>
  <c r="E72" i="4"/>
  <c r="F72" i="4" s="1"/>
  <c r="G71" i="4"/>
  <c r="E71" i="4"/>
  <c r="F71" i="4" s="1"/>
  <c r="G70" i="4"/>
  <c r="E70" i="4"/>
  <c r="F70" i="4" s="1"/>
  <c r="G69" i="4"/>
  <c r="E69" i="4"/>
  <c r="F69" i="4" s="1"/>
  <c r="G68" i="4"/>
  <c r="E68" i="4"/>
  <c r="F68" i="4" s="1"/>
  <c r="G67" i="4"/>
  <c r="E67" i="4"/>
  <c r="F67" i="4" s="1"/>
  <c r="G66" i="4"/>
  <c r="E66" i="4"/>
  <c r="F66" i="4" s="1"/>
  <c r="G65" i="4"/>
  <c r="E65" i="4"/>
  <c r="F65" i="4" s="1"/>
  <c r="G64" i="4"/>
  <c r="E64" i="4"/>
  <c r="F64" i="4" s="1"/>
  <c r="G63" i="4"/>
  <c r="E63" i="4"/>
  <c r="F63" i="4" s="1"/>
  <c r="G62" i="4"/>
  <c r="E62" i="4"/>
  <c r="F62" i="4" s="1"/>
  <c r="G61" i="4"/>
  <c r="E61" i="4"/>
  <c r="F61" i="4" s="1"/>
  <c r="G60" i="4"/>
  <c r="E60" i="4"/>
  <c r="F60" i="4" s="1"/>
  <c r="G59" i="4"/>
  <c r="E59" i="4"/>
  <c r="F59" i="4" s="1"/>
  <c r="G58" i="4"/>
  <c r="E58" i="4"/>
  <c r="F58" i="4" s="1"/>
  <c r="G57" i="4"/>
  <c r="E57" i="4"/>
  <c r="F57" i="4" s="1"/>
  <c r="G56" i="4"/>
  <c r="E56" i="4"/>
  <c r="F56" i="4" s="1"/>
  <c r="G55" i="4"/>
  <c r="E55" i="4"/>
  <c r="F55" i="4" s="1"/>
  <c r="G54" i="4"/>
  <c r="E54" i="4"/>
  <c r="F54" i="4" s="1"/>
  <c r="G53" i="4"/>
  <c r="E53" i="4"/>
  <c r="F53" i="4" s="1"/>
  <c r="G52" i="4"/>
  <c r="E52" i="4"/>
  <c r="F52" i="4" s="1"/>
  <c r="G51" i="4"/>
  <c r="E51" i="4"/>
  <c r="F51" i="4" s="1"/>
  <c r="G50" i="4"/>
  <c r="E50" i="4"/>
  <c r="F50" i="4" s="1"/>
  <c r="G49" i="4"/>
  <c r="E49" i="4"/>
  <c r="F49" i="4" s="1"/>
  <c r="G48" i="4"/>
  <c r="E48" i="4"/>
  <c r="F48" i="4" s="1"/>
  <c r="G47" i="4"/>
  <c r="E47" i="4"/>
  <c r="F47" i="4" s="1"/>
  <c r="G46" i="4"/>
  <c r="E46" i="4"/>
  <c r="F46" i="4" s="1"/>
  <c r="G45" i="4"/>
  <c r="E45" i="4"/>
  <c r="F45" i="4" s="1"/>
  <c r="G44" i="4"/>
  <c r="E44" i="4"/>
  <c r="F44" i="4" s="1"/>
  <c r="G43" i="4"/>
  <c r="E43" i="4"/>
  <c r="F43" i="4" s="1"/>
  <c r="G42" i="4"/>
  <c r="E42" i="4"/>
  <c r="F42" i="4" s="1"/>
  <c r="G41" i="4"/>
  <c r="E41" i="4"/>
  <c r="F41" i="4" s="1"/>
  <c r="G40" i="4"/>
  <c r="E40" i="4"/>
  <c r="F40" i="4" s="1"/>
  <c r="G39" i="4"/>
  <c r="E39" i="4"/>
  <c r="F39" i="4" s="1"/>
  <c r="G38" i="4"/>
  <c r="E38" i="4"/>
  <c r="F38" i="4" s="1"/>
  <c r="G37" i="4"/>
  <c r="E37" i="4"/>
  <c r="F37" i="4" s="1"/>
  <c r="G36" i="4"/>
  <c r="E36" i="4"/>
  <c r="F36" i="4" s="1"/>
  <c r="G35" i="4"/>
  <c r="E35" i="4"/>
  <c r="F35" i="4" s="1"/>
  <c r="G34" i="4"/>
  <c r="E34" i="4"/>
  <c r="F34" i="4" s="1"/>
  <c r="G33" i="4"/>
  <c r="E33" i="4"/>
  <c r="F33" i="4" s="1"/>
  <c r="G32" i="4"/>
  <c r="E32" i="4"/>
  <c r="F32" i="4" s="1"/>
  <c r="G31" i="4"/>
  <c r="E31" i="4"/>
  <c r="F31" i="4" s="1"/>
  <c r="G30" i="4"/>
  <c r="E30" i="4"/>
  <c r="F30" i="4" s="1"/>
  <c r="G29" i="4"/>
  <c r="E29" i="4"/>
  <c r="F29" i="4" s="1"/>
  <c r="G28" i="4"/>
  <c r="E28" i="4"/>
  <c r="F28" i="4" s="1"/>
  <c r="G27" i="4"/>
  <c r="E27" i="4"/>
  <c r="F27" i="4" s="1"/>
  <c r="G26" i="4"/>
  <c r="E26" i="4"/>
  <c r="F26" i="4" s="1"/>
  <c r="G25" i="4"/>
  <c r="E25" i="4"/>
  <c r="F25" i="4" s="1"/>
  <c r="G24" i="4"/>
  <c r="E24" i="4"/>
  <c r="F24" i="4" s="1"/>
  <c r="G23" i="4"/>
  <c r="E23" i="4"/>
  <c r="F23" i="4" s="1"/>
  <c r="G22" i="4"/>
  <c r="E22" i="4"/>
  <c r="F22" i="4" s="1"/>
  <c r="G21" i="4"/>
  <c r="E21" i="4"/>
  <c r="F21" i="4" s="1"/>
  <c r="G20" i="4"/>
  <c r="E20" i="4"/>
  <c r="F20" i="4" s="1"/>
  <c r="G19" i="4"/>
  <c r="E19" i="4"/>
  <c r="F19" i="4" s="1"/>
  <c r="G18" i="4"/>
  <c r="E18" i="4"/>
  <c r="F18" i="4" s="1"/>
  <c r="G17" i="4"/>
  <c r="E17" i="4"/>
  <c r="F17" i="4" s="1"/>
  <c r="G16" i="4"/>
  <c r="E16" i="4"/>
  <c r="F16" i="4" s="1"/>
  <c r="G15" i="4"/>
  <c r="E15" i="4"/>
  <c r="F15" i="4" s="1"/>
  <c r="G14" i="4"/>
  <c r="E14" i="4"/>
  <c r="F14" i="4" s="1"/>
  <c r="G13" i="4"/>
  <c r="E13" i="4"/>
  <c r="F13" i="4" s="1"/>
  <c r="G12" i="4"/>
  <c r="E12" i="4"/>
  <c r="F12" i="4" s="1"/>
  <c r="G11" i="4"/>
  <c r="E11" i="4"/>
  <c r="F11" i="4" s="1"/>
  <c r="G10" i="4"/>
  <c r="E10" i="4"/>
  <c r="F10" i="4" s="1"/>
  <c r="G9" i="4"/>
  <c r="E9" i="4"/>
  <c r="F9" i="4" s="1"/>
  <c r="G8" i="4"/>
  <c r="E8" i="4"/>
  <c r="F8" i="4" s="1"/>
  <c r="G7" i="4"/>
  <c r="E7" i="4"/>
  <c r="F7" i="4" s="1"/>
  <c r="G6" i="4"/>
  <c r="E6" i="4"/>
  <c r="F6" i="4" s="1"/>
  <c r="G5" i="4"/>
  <c r="E5" i="4"/>
  <c r="F5" i="4" s="1"/>
  <c r="G4" i="4"/>
  <c r="E4" i="4"/>
  <c r="E488" i="4" l="1"/>
  <c r="G488" i="4"/>
  <c r="F4" i="4"/>
  <c r="F488" i="4" s="1"/>
  <c r="G487" i="5" l="1"/>
  <c r="E487" i="5"/>
  <c r="F487" i="5" s="1"/>
  <c r="G486" i="5"/>
  <c r="E486" i="5"/>
  <c r="F486" i="5" s="1"/>
  <c r="G485" i="5"/>
  <c r="E485" i="5"/>
  <c r="F485" i="5" s="1"/>
  <c r="G484" i="5"/>
  <c r="E484" i="5"/>
  <c r="F484" i="5" s="1"/>
  <c r="G483" i="5"/>
  <c r="E483" i="5"/>
  <c r="F483" i="5" s="1"/>
  <c r="G482" i="5"/>
  <c r="E482" i="5"/>
  <c r="F482" i="5" s="1"/>
  <c r="G481" i="5"/>
  <c r="E481" i="5"/>
  <c r="F481" i="5" s="1"/>
  <c r="G480" i="5"/>
  <c r="E480" i="5"/>
  <c r="F480" i="5" s="1"/>
  <c r="G479" i="5"/>
  <c r="E479" i="5"/>
  <c r="F479" i="5" s="1"/>
  <c r="G478" i="5"/>
  <c r="E478" i="5"/>
  <c r="F478" i="5" s="1"/>
  <c r="G477" i="5"/>
  <c r="E477" i="5"/>
  <c r="F477" i="5" s="1"/>
  <c r="G476" i="5"/>
  <c r="E476" i="5"/>
  <c r="F476" i="5" s="1"/>
  <c r="G475" i="5"/>
  <c r="E475" i="5"/>
  <c r="F475" i="5" s="1"/>
  <c r="G474" i="5"/>
  <c r="E474" i="5"/>
  <c r="F474" i="5" s="1"/>
  <c r="G473" i="5"/>
  <c r="E473" i="5"/>
  <c r="F473" i="5" s="1"/>
  <c r="G472" i="5"/>
  <c r="E472" i="5"/>
  <c r="F472" i="5" s="1"/>
  <c r="G471" i="5"/>
  <c r="E471" i="5"/>
  <c r="F471" i="5" s="1"/>
  <c r="G470" i="5"/>
  <c r="E470" i="5"/>
  <c r="F470" i="5" s="1"/>
  <c r="G469" i="5"/>
  <c r="E469" i="5"/>
  <c r="F469" i="5" s="1"/>
  <c r="G468" i="5"/>
  <c r="E468" i="5"/>
  <c r="F468" i="5" s="1"/>
  <c r="G467" i="5"/>
  <c r="E467" i="5"/>
  <c r="F467" i="5" s="1"/>
  <c r="G466" i="5"/>
  <c r="E466" i="5"/>
  <c r="F466" i="5" s="1"/>
  <c r="G465" i="5"/>
  <c r="E465" i="5"/>
  <c r="F465" i="5" s="1"/>
  <c r="G464" i="5"/>
  <c r="E464" i="5"/>
  <c r="F464" i="5" s="1"/>
  <c r="G463" i="5"/>
  <c r="E463" i="5"/>
  <c r="F463" i="5" s="1"/>
  <c r="G462" i="5"/>
  <c r="E462" i="5"/>
  <c r="F462" i="5" s="1"/>
  <c r="G461" i="5"/>
  <c r="E461" i="5"/>
  <c r="F461" i="5" s="1"/>
  <c r="G460" i="5"/>
  <c r="E460" i="5"/>
  <c r="F460" i="5" s="1"/>
  <c r="G459" i="5"/>
  <c r="E459" i="5"/>
  <c r="F459" i="5" s="1"/>
  <c r="G458" i="5"/>
  <c r="E458" i="5"/>
  <c r="F458" i="5" s="1"/>
  <c r="G457" i="5"/>
  <c r="E457" i="5"/>
  <c r="F457" i="5" s="1"/>
  <c r="G456" i="5"/>
  <c r="E456" i="5"/>
  <c r="F456" i="5" s="1"/>
  <c r="G455" i="5"/>
  <c r="E455" i="5"/>
  <c r="F455" i="5" s="1"/>
  <c r="G454" i="5"/>
  <c r="E454" i="5"/>
  <c r="F454" i="5" s="1"/>
  <c r="G453" i="5"/>
  <c r="E453" i="5"/>
  <c r="F453" i="5" s="1"/>
  <c r="G452" i="5"/>
  <c r="E452" i="5"/>
  <c r="F452" i="5" s="1"/>
  <c r="G451" i="5"/>
  <c r="E451" i="5"/>
  <c r="F451" i="5" s="1"/>
  <c r="G450" i="5"/>
  <c r="E450" i="5"/>
  <c r="F450" i="5" s="1"/>
  <c r="G449" i="5"/>
  <c r="E449" i="5"/>
  <c r="F449" i="5" s="1"/>
  <c r="G448" i="5"/>
  <c r="E448" i="5"/>
  <c r="F448" i="5" s="1"/>
  <c r="G447" i="5"/>
  <c r="E447" i="5"/>
  <c r="F447" i="5" s="1"/>
  <c r="G446" i="5"/>
  <c r="E446" i="5"/>
  <c r="F446" i="5" s="1"/>
  <c r="G445" i="5"/>
  <c r="E445" i="5"/>
  <c r="F445" i="5" s="1"/>
  <c r="G444" i="5"/>
  <c r="E444" i="5"/>
  <c r="F444" i="5" s="1"/>
  <c r="G443" i="5"/>
  <c r="E443" i="5"/>
  <c r="F443" i="5" s="1"/>
  <c r="G442" i="5"/>
  <c r="E442" i="5"/>
  <c r="F442" i="5" s="1"/>
  <c r="G441" i="5"/>
  <c r="E441" i="5"/>
  <c r="F441" i="5" s="1"/>
  <c r="G440" i="5"/>
  <c r="E440" i="5"/>
  <c r="F440" i="5" s="1"/>
  <c r="G439" i="5"/>
  <c r="E439" i="5"/>
  <c r="F439" i="5" s="1"/>
  <c r="G438" i="5"/>
  <c r="E438" i="5"/>
  <c r="F438" i="5" s="1"/>
  <c r="G437" i="5"/>
  <c r="E437" i="5"/>
  <c r="F437" i="5" s="1"/>
  <c r="G436" i="5"/>
  <c r="E436" i="5"/>
  <c r="F436" i="5" s="1"/>
  <c r="G435" i="5"/>
  <c r="E435" i="5"/>
  <c r="F435" i="5" s="1"/>
  <c r="G434" i="5"/>
  <c r="E434" i="5"/>
  <c r="F434" i="5" s="1"/>
  <c r="G433" i="5"/>
  <c r="E433" i="5"/>
  <c r="F433" i="5" s="1"/>
  <c r="G432" i="5"/>
  <c r="E432" i="5"/>
  <c r="F432" i="5" s="1"/>
  <c r="G431" i="5"/>
  <c r="E431" i="5"/>
  <c r="F431" i="5" s="1"/>
  <c r="G430" i="5"/>
  <c r="E430" i="5"/>
  <c r="F430" i="5" s="1"/>
  <c r="G429" i="5"/>
  <c r="E429" i="5"/>
  <c r="F429" i="5" s="1"/>
  <c r="G428" i="5"/>
  <c r="E428" i="5"/>
  <c r="F428" i="5" s="1"/>
  <c r="G427" i="5"/>
  <c r="E427" i="5"/>
  <c r="F427" i="5" s="1"/>
  <c r="G426" i="5"/>
  <c r="E426" i="5"/>
  <c r="F426" i="5" s="1"/>
  <c r="G425" i="5"/>
  <c r="E425" i="5"/>
  <c r="F425" i="5" s="1"/>
  <c r="G424" i="5"/>
  <c r="E424" i="5"/>
  <c r="F424" i="5" s="1"/>
  <c r="G423" i="5"/>
  <c r="E423" i="5"/>
  <c r="F423" i="5" s="1"/>
  <c r="G422" i="5"/>
  <c r="E422" i="5"/>
  <c r="F422" i="5" s="1"/>
  <c r="G421" i="5"/>
  <c r="E421" i="5"/>
  <c r="F421" i="5" s="1"/>
  <c r="G420" i="5"/>
  <c r="E420" i="5"/>
  <c r="F420" i="5" s="1"/>
  <c r="G419" i="5"/>
  <c r="E419" i="5"/>
  <c r="F419" i="5" s="1"/>
  <c r="G418" i="5"/>
  <c r="E418" i="5"/>
  <c r="F418" i="5" s="1"/>
  <c r="G417" i="5"/>
  <c r="E417" i="5"/>
  <c r="F417" i="5" s="1"/>
  <c r="G416" i="5"/>
  <c r="E416" i="5"/>
  <c r="F416" i="5" s="1"/>
  <c r="G415" i="5"/>
  <c r="E415" i="5"/>
  <c r="F415" i="5" s="1"/>
  <c r="G414" i="5"/>
  <c r="E414" i="5"/>
  <c r="F414" i="5" s="1"/>
  <c r="G413" i="5"/>
  <c r="E413" i="5"/>
  <c r="F413" i="5" s="1"/>
  <c r="G412" i="5"/>
  <c r="E412" i="5"/>
  <c r="F412" i="5" s="1"/>
  <c r="G411" i="5"/>
  <c r="E411" i="5"/>
  <c r="F411" i="5" s="1"/>
  <c r="G410" i="5"/>
  <c r="E410" i="5"/>
  <c r="F410" i="5" s="1"/>
  <c r="G409" i="5"/>
  <c r="E409" i="5"/>
  <c r="F409" i="5" s="1"/>
  <c r="G408" i="5"/>
  <c r="E408" i="5"/>
  <c r="F408" i="5" s="1"/>
  <c r="G407" i="5"/>
  <c r="E407" i="5"/>
  <c r="F407" i="5" s="1"/>
  <c r="G406" i="5"/>
  <c r="E406" i="5"/>
  <c r="F406" i="5" s="1"/>
  <c r="G405" i="5"/>
  <c r="E405" i="5"/>
  <c r="F405" i="5" s="1"/>
  <c r="G404" i="5"/>
  <c r="E404" i="5"/>
  <c r="F404" i="5" s="1"/>
  <c r="G403" i="5"/>
  <c r="E403" i="5"/>
  <c r="F403" i="5" s="1"/>
  <c r="G402" i="5"/>
  <c r="E402" i="5"/>
  <c r="F402" i="5" s="1"/>
  <c r="G401" i="5"/>
  <c r="E401" i="5"/>
  <c r="F401" i="5" s="1"/>
  <c r="G400" i="5"/>
  <c r="E400" i="5"/>
  <c r="F400" i="5" s="1"/>
  <c r="G399" i="5"/>
  <c r="E399" i="5"/>
  <c r="F399" i="5" s="1"/>
  <c r="G398" i="5"/>
  <c r="E398" i="5"/>
  <c r="F398" i="5" s="1"/>
  <c r="G397" i="5"/>
  <c r="E397" i="5"/>
  <c r="F397" i="5" s="1"/>
  <c r="G396" i="5"/>
  <c r="E396" i="5"/>
  <c r="F396" i="5" s="1"/>
  <c r="G395" i="5"/>
  <c r="E395" i="5"/>
  <c r="F395" i="5" s="1"/>
  <c r="G394" i="5"/>
  <c r="E394" i="5"/>
  <c r="F394" i="5" s="1"/>
  <c r="G393" i="5"/>
  <c r="E393" i="5"/>
  <c r="F393" i="5" s="1"/>
  <c r="G392" i="5"/>
  <c r="E392" i="5"/>
  <c r="F392" i="5" s="1"/>
  <c r="G391" i="5"/>
  <c r="E391" i="5"/>
  <c r="F391" i="5" s="1"/>
  <c r="G390" i="5"/>
  <c r="E390" i="5"/>
  <c r="F390" i="5" s="1"/>
  <c r="G389" i="5"/>
  <c r="E389" i="5"/>
  <c r="F389" i="5" s="1"/>
  <c r="G388" i="5"/>
  <c r="E388" i="5"/>
  <c r="F388" i="5" s="1"/>
  <c r="G387" i="5"/>
  <c r="E387" i="5"/>
  <c r="F387" i="5" s="1"/>
  <c r="G386" i="5"/>
  <c r="E386" i="5"/>
  <c r="F386" i="5" s="1"/>
  <c r="G385" i="5"/>
  <c r="E385" i="5"/>
  <c r="F385" i="5" s="1"/>
  <c r="G384" i="5"/>
  <c r="E384" i="5"/>
  <c r="F384" i="5" s="1"/>
  <c r="G383" i="5"/>
  <c r="E383" i="5"/>
  <c r="F383" i="5" s="1"/>
  <c r="G382" i="5"/>
  <c r="E382" i="5"/>
  <c r="F382" i="5" s="1"/>
  <c r="G381" i="5"/>
  <c r="E381" i="5"/>
  <c r="F381" i="5" s="1"/>
  <c r="G380" i="5"/>
  <c r="E380" i="5"/>
  <c r="F380" i="5" s="1"/>
  <c r="G379" i="5"/>
  <c r="E379" i="5"/>
  <c r="F379" i="5" s="1"/>
  <c r="G378" i="5"/>
  <c r="E378" i="5"/>
  <c r="F378" i="5" s="1"/>
  <c r="G377" i="5"/>
  <c r="E377" i="5"/>
  <c r="F377" i="5" s="1"/>
  <c r="G376" i="5"/>
  <c r="E376" i="5"/>
  <c r="F376" i="5" s="1"/>
  <c r="G375" i="5"/>
  <c r="E375" i="5"/>
  <c r="F375" i="5" s="1"/>
  <c r="G374" i="5"/>
  <c r="E374" i="5"/>
  <c r="F374" i="5" s="1"/>
  <c r="G373" i="5"/>
  <c r="E373" i="5"/>
  <c r="F373" i="5" s="1"/>
  <c r="G372" i="5"/>
  <c r="E372" i="5"/>
  <c r="F372" i="5" s="1"/>
  <c r="G371" i="5"/>
  <c r="E371" i="5"/>
  <c r="F371" i="5" s="1"/>
  <c r="G370" i="5"/>
  <c r="E370" i="5"/>
  <c r="F370" i="5" s="1"/>
  <c r="G369" i="5"/>
  <c r="E369" i="5"/>
  <c r="F369" i="5" s="1"/>
  <c r="G368" i="5"/>
  <c r="E368" i="5"/>
  <c r="F368" i="5" s="1"/>
  <c r="G367" i="5"/>
  <c r="E367" i="5"/>
  <c r="F367" i="5" s="1"/>
  <c r="G366" i="5"/>
  <c r="E366" i="5"/>
  <c r="F366" i="5" s="1"/>
  <c r="G365" i="5"/>
  <c r="E365" i="5"/>
  <c r="F365" i="5" s="1"/>
  <c r="G364" i="5"/>
  <c r="E364" i="5"/>
  <c r="F364" i="5" s="1"/>
  <c r="G363" i="5"/>
  <c r="E363" i="5"/>
  <c r="F363" i="5" s="1"/>
  <c r="G362" i="5"/>
  <c r="E362" i="5"/>
  <c r="F362" i="5" s="1"/>
  <c r="G361" i="5"/>
  <c r="E361" i="5"/>
  <c r="F361" i="5" s="1"/>
  <c r="G360" i="5"/>
  <c r="E360" i="5"/>
  <c r="F360" i="5" s="1"/>
  <c r="G359" i="5"/>
  <c r="E359" i="5"/>
  <c r="F359" i="5" s="1"/>
  <c r="G358" i="5"/>
  <c r="E358" i="5"/>
  <c r="F358" i="5" s="1"/>
  <c r="G357" i="5"/>
  <c r="E357" i="5"/>
  <c r="F357" i="5" s="1"/>
  <c r="G356" i="5"/>
  <c r="E356" i="5"/>
  <c r="F356" i="5" s="1"/>
  <c r="G355" i="5"/>
  <c r="E355" i="5"/>
  <c r="F355" i="5" s="1"/>
  <c r="G354" i="5"/>
  <c r="E354" i="5"/>
  <c r="F354" i="5" s="1"/>
  <c r="G353" i="5"/>
  <c r="E353" i="5"/>
  <c r="F353" i="5" s="1"/>
  <c r="G352" i="5"/>
  <c r="E352" i="5"/>
  <c r="F352" i="5" s="1"/>
  <c r="G351" i="5"/>
  <c r="E351" i="5"/>
  <c r="F351" i="5" s="1"/>
  <c r="G350" i="5"/>
  <c r="E350" i="5"/>
  <c r="F350" i="5" s="1"/>
  <c r="G349" i="5"/>
  <c r="E349" i="5"/>
  <c r="F349" i="5" s="1"/>
  <c r="G348" i="5"/>
  <c r="E348" i="5"/>
  <c r="F348" i="5" s="1"/>
  <c r="G347" i="5"/>
  <c r="E347" i="5"/>
  <c r="F347" i="5" s="1"/>
  <c r="G346" i="5"/>
  <c r="E346" i="5"/>
  <c r="F346" i="5" s="1"/>
  <c r="G345" i="5"/>
  <c r="E345" i="5"/>
  <c r="F345" i="5" s="1"/>
  <c r="G344" i="5"/>
  <c r="E344" i="5"/>
  <c r="F344" i="5" s="1"/>
  <c r="G343" i="5"/>
  <c r="E343" i="5"/>
  <c r="F343" i="5" s="1"/>
  <c r="G342" i="5"/>
  <c r="E342" i="5"/>
  <c r="F342" i="5" s="1"/>
  <c r="G341" i="5"/>
  <c r="E341" i="5"/>
  <c r="F341" i="5" s="1"/>
  <c r="G340" i="5"/>
  <c r="E340" i="5"/>
  <c r="F340" i="5" s="1"/>
  <c r="G339" i="5"/>
  <c r="E339" i="5"/>
  <c r="F339" i="5" s="1"/>
  <c r="G338" i="5"/>
  <c r="E338" i="5"/>
  <c r="F338" i="5" s="1"/>
  <c r="G337" i="5"/>
  <c r="E337" i="5"/>
  <c r="F337" i="5" s="1"/>
  <c r="G336" i="5"/>
  <c r="E336" i="5"/>
  <c r="F336" i="5" s="1"/>
  <c r="G335" i="5"/>
  <c r="E335" i="5"/>
  <c r="F335" i="5" s="1"/>
  <c r="G334" i="5"/>
  <c r="E334" i="5"/>
  <c r="F334" i="5" s="1"/>
  <c r="G333" i="5"/>
  <c r="E333" i="5"/>
  <c r="F333" i="5" s="1"/>
  <c r="G332" i="5"/>
  <c r="E332" i="5"/>
  <c r="F332" i="5" s="1"/>
  <c r="G331" i="5"/>
  <c r="E331" i="5"/>
  <c r="F331" i="5" s="1"/>
  <c r="G330" i="5"/>
  <c r="E330" i="5"/>
  <c r="F330" i="5" s="1"/>
  <c r="G329" i="5"/>
  <c r="E329" i="5"/>
  <c r="F329" i="5" s="1"/>
  <c r="G328" i="5"/>
  <c r="E328" i="5"/>
  <c r="F328" i="5" s="1"/>
  <c r="G327" i="5"/>
  <c r="E327" i="5"/>
  <c r="F327" i="5" s="1"/>
  <c r="G326" i="5"/>
  <c r="E326" i="5"/>
  <c r="F326" i="5" s="1"/>
  <c r="G325" i="5"/>
  <c r="E325" i="5"/>
  <c r="F325" i="5" s="1"/>
  <c r="G324" i="5"/>
  <c r="E324" i="5"/>
  <c r="F324" i="5" s="1"/>
  <c r="G323" i="5"/>
  <c r="E323" i="5"/>
  <c r="F323" i="5" s="1"/>
  <c r="G322" i="5"/>
  <c r="E322" i="5"/>
  <c r="F322" i="5" s="1"/>
  <c r="G321" i="5"/>
  <c r="E321" i="5"/>
  <c r="F321" i="5" s="1"/>
  <c r="G320" i="5"/>
  <c r="E320" i="5"/>
  <c r="F320" i="5" s="1"/>
  <c r="G319" i="5"/>
  <c r="E319" i="5"/>
  <c r="F319" i="5" s="1"/>
  <c r="G318" i="5"/>
  <c r="E318" i="5"/>
  <c r="F318" i="5" s="1"/>
  <c r="G317" i="5"/>
  <c r="E317" i="5"/>
  <c r="F317" i="5" s="1"/>
  <c r="G316" i="5"/>
  <c r="E316" i="5"/>
  <c r="F316" i="5" s="1"/>
  <c r="G315" i="5"/>
  <c r="E315" i="5"/>
  <c r="F315" i="5" s="1"/>
  <c r="G314" i="5"/>
  <c r="E314" i="5"/>
  <c r="F314" i="5" s="1"/>
  <c r="G313" i="5"/>
  <c r="E313" i="5"/>
  <c r="F313" i="5" s="1"/>
  <c r="G312" i="5"/>
  <c r="E312" i="5"/>
  <c r="F312" i="5" s="1"/>
  <c r="G311" i="5"/>
  <c r="E311" i="5"/>
  <c r="F311" i="5" s="1"/>
  <c r="G310" i="5"/>
  <c r="E310" i="5"/>
  <c r="F310" i="5" s="1"/>
  <c r="G309" i="5"/>
  <c r="E309" i="5"/>
  <c r="F309" i="5" s="1"/>
  <c r="G308" i="5"/>
  <c r="E308" i="5"/>
  <c r="F308" i="5" s="1"/>
  <c r="G307" i="5"/>
  <c r="E307" i="5"/>
  <c r="F307" i="5" s="1"/>
  <c r="G306" i="5"/>
  <c r="E306" i="5"/>
  <c r="F306" i="5" s="1"/>
  <c r="G305" i="5"/>
  <c r="E305" i="5"/>
  <c r="F305" i="5" s="1"/>
  <c r="G304" i="5"/>
  <c r="E304" i="5"/>
  <c r="F304" i="5" s="1"/>
  <c r="G303" i="5"/>
  <c r="E303" i="5"/>
  <c r="F303" i="5" s="1"/>
  <c r="G302" i="5"/>
  <c r="E302" i="5"/>
  <c r="F302" i="5" s="1"/>
  <c r="G301" i="5"/>
  <c r="E301" i="5"/>
  <c r="F301" i="5" s="1"/>
  <c r="G300" i="5"/>
  <c r="E300" i="5"/>
  <c r="F300" i="5" s="1"/>
  <c r="G299" i="5"/>
  <c r="E299" i="5"/>
  <c r="F299" i="5" s="1"/>
  <c r="G298" i="5"/>
  <c r="E298" i="5"/>
  <c r="F298" i="5" s="1"/>
  <c r="G297" i="5"/>
  <c r="E297" i="5"/>
  <c r="F297" i="5" s="1"/>
  <c r="G296" i="5"/>
  <c r="E296" i="5"/>
  <c r="F296" i="5" s="1"/>
  <c r="G295" i="5"/>
  <c r="E295" i="5"/>
  <c r="F295" i="5" s="1"/>
  <c r="G294" i="5"/>
  <c r="E294" i="5"/>
  <c r="F294" i="5" s="1"/>
  <c r="G293" i="5"/>
  <c r="E293" i="5"/>
  <c r="F293" i="5" s="1"/>
  <c r="G292" i="5"/>
  <c r="E292" i="5"/>
  <c r="F292" i="5" s="1"/>
  <c r="G291" i="5"/>
  <c r="E291" i="5"/>
  <c r="F291" i="5" s="1"/>
  <c r="G290" i="5"/>
  <c r="E290" i="5"/>
  <c r="F290" i="5" s="1"/>
  <c r="G289" i="5"/>
  <c r="E289" i="5"/>
  <c r="F289" i="5" s="1"/>
  <c r="G288" i="5"/>
  <c r="E288" i="5"/>
  <c r="F288" i="5" s="1"/>
  <c r="G287" i="5"/>
  <c r="E287" i="5"/>
  <c r="F287" i="5" s="1"/>
  <c r="G286" i="5"/>
  <c r="E286" i="5"/>
  <c r="F286" i="5" s="1"/>
  <c r="G285" i="5"/>
  <c r="E285" i="5"/>
  <c r="F285" i="5" s="1"/>
  <c r="G284" i="5"/>
  <c r="E284" i="5"/>
  <c r="F284" i="5" s="1"/>
  <c r="G283" i="5"/>
  <c r="E283" i="5"/>
  <c r="F283" i="5" s="1"/>
  <c r="G282" i="5"/>
  <c r="E282" i="5"/>
  <c r="F282" i="5" s="1"/>
  <c r="G281" i="5"/>
  <c r="E281" i="5"/>
  <c r="F281" i="5" s="1"/>
  <c r="G280" i="5"/>
  <c r="E280" i="5"/>
  <c r="F280" i="5" s="1"/>
  <c r="G279" i="5"/>
  <c r="E279" i="5"/>
  <c r="F279" i="5" s="1"/>
  <c r="G278" i="5"/>
  <c r="E278" i="5"/>
  <c r="F278" i="5" s="1"/>
  <c r="G277" i="5"/>
  <c r="E277" i="5"/>
  <c r="F277" i="5" s="1"/>
  <c r="G276" i="5"/>
  <c r="E276" i="5"/>
  <c r="F276" i="5" s="1"/>
  <c r="G275" i="5"/>
  <c r="E275" i="5"/>
  <c r="F275" i="5" s="1"/>
  <c r="G274" i="5"/>
  <c r="E274" i="5"/>
  <c r="F274" i="5" s="1"/>
  <c r="G273" i="5"/>
  <c r="E273" i="5"/>
  <c r="F273" i="5" s="1"/>
  <c r="G272" i="5"/>
  <c r="E272" i="5"/>
  <c r="F272" i="5" s="1"/>
  <c r="G271" i="5"/>
  <c r="E271" i="5"/>
  <c r="F271" i="5" s="1"/>
  <c r="G270" i="5"/>
  <c r="E270" i="5"/>
  <c r="F270" i="5" s="1"/>
  <c r="G269" i="5"/>
  <c r="E269" i="5"/>
  <c r="F269" i="5" s="1"/>
  <c r="G268" i="5"/>
  <c r="E268" i="5"/>
  <c r="F268" i="5" s="1"/>
  <c r="G267" i="5"/>
  <c r="E267" i="5"/>
  <c r="F267" i="5" s="1"/>
  <c r="G266" i="5"/>
  <c r="E266" i="5"/>
  <c r="F266" i="5" s="1"/>
  <c r="G265" i="5"/>
  <c r="E265" i="5"/>
  <c r="F265" i="5" s="1"/>
  <c r="G264" i="5"/>
  <c r="E264" i="5"/>
  <c r="F264" i="5" s="1"/>
  <c r="G263" i="5"/>
  <c r="E263" i="5"/>
  <c r="F263" i="5" s="1"/>
  <c r="G262" i="5"/>
  <c r="E262" i="5"/>
  <c r="F262" i="5" s="1"/>
  <c r="G261" i="5"/>
  <c r="E261" i="5"/>
  <c r="F261" i="5" s="1"/>
  <c r="G260" i="5"/>
  <c r="E260" i="5"/>
  <c r="F260" i="5" s="1"/>
  <c r="G259" i="5"/>
  <c r="E259" i="5"/>
  <c r="F259" i="5" s="1"/>
  <c r="G258" i="5"/>
  <c r="E258" i="5"/>
  <c r="F258" i="5" s="1"/>
  <c r="G257" i="5"/>
  <c r="E257" i="5"/>
  <c r="F257" i="5" s="1"/>
  <c r="G256" i="5"/>
  <c r="E256" i="5"/>
  <c r="F256" i="5" s="1"/>
  <c r="G255" i="5"/>
  <c r="E255" i="5"/>
  <c r="F255" i="5" s="1"/>
  <c r="G254" i="5"/>
  <c r="E254" i="5"/>
  <c r="F254" i="5" s="1"/>
  <c r="G253" i="5"/>
  <c r="E253" i="5"/>
  <c r="F253" i="5" s="1"/>
  <c r="G252" i="5"/>
  <c r="E252" i="5"/>
  <c r="F252" i="5" s="1"/>
  <c r="G251" i="5"/>
  <c r="E251" i="5"/>
  <c r="F251" i="5" s="1"/>
  <c r="G250" i="5"/>
  <c r="E250" i="5"/>
  <c r="F250" i="5" s="1"/>
  <c r="G249" i="5"/>
  <c r="E249" i="5"/>
  <c r="F249" i="5" s="1"/>
  <c r="G248" i="5"/>
  <c r="E248" i="5"/>
  <c r="F248" i="5" s="1"/>
  <c r="G247" i="5"/>
  <c r="E247" i="5"/>
  <c r="F247" i="5" s="1"/>
  <c r="G246" i="5"/>
  <c r="E246" i="5"/>
  <c r="F246" i="5" s="1"/>
  <c r="G245" i="5"/>
  <c r="E245" i="5"/>
  <c r="F245" i="5" s="1"/>
  <c r="G244" i="5"/>
  <c r="E244" i="5"/>
  <c r="F244" i="5" s="1"/>
  <c r="G243" i="5"/>
  <c r="E243" i="5"/>
  <c r="F243" i="5" s="1"/>
  <c r="G242" i="5"/>
  <c r="E242" i="5"/>
  <c r="F242" i="5" s="1"/>
  <c r="G241" i="5"/>
  <c r="E241" i="5"/>
  <c r="F241" i="5" s="1"/>
  <c r="G240" i="5"/>
  <c r="E240" i="5"/>
  <c r="F240" i="5" s="1"/>
  <c r="G239" i="5"/>
  <c r="E239" i="5"/>
  <c r="F239" i="5" s="1"/>
  <c r="G238" i="5"/>
  <c r="E238" i="5"/>
  <c r="F238" i="5" s="1"/>
  <c r="G237" i="5"/>
  <c r="E237" i="5"/>
  <c r="F237" i="5" s="1"/>
  <c r="G236" i="5"/>
  <c r="E236" i="5"/>
  <c r="F236" i="5" s="1"/>
  <c r="G235" i="5"/>
  <c r="E235" i="5"/>
  <c r="F235" i="5" s="1"/>
  <c r="G234" i="5"/>
  <c r="E234" i="5"/>
  <c r="F234" i="5" s="1"/>
  <c r="G233" i="5"/>
  <c r="E233" i="5"/>
  <c r="F233" i="5" s="1"/>
  <c r="G232" i="5"/>
  <c r="E232" i="5"/>
  <c r="F232" i="5" s="1"/>
  <c r="G231" i="5"/>
  <c r="E231" i="5"/>
  <c r="F231" i="5" s="1"/>
  <c r="G230" i="5"/>
  <c r="E230" i="5"/>
  <c r="F230" i="5" s="1"/>
  <c r="G229" i="5"/>
  <c r="E229" i="5"/>
  <c r="F229" i="5" s="1"/>
  <c r="G228" i="5"/>
  <c r="E228" i="5"/>
  <c r="F228" i="5" s="1"/>
  <c r="G227" i="5"/>
  <c r="E227" i="5"/>
  <c r="F227" i="5" s="1"/>
  <c r="G226" i="5"/>
  <c r="E226" i="5"/>
  <c r="F226" i="5" s="1"/>
  <c r="G225" i="5"/>
  <c r="E225" i="5"/>
  <c r="F225" i="5" s="1"/>
  <c r="G224" i="5"/>
  <c r="E224" i="5"/>
  <c r="F224" i="5" s="1"/>
  <c r="G223" i="5"/>
  <c r="E223" i="5"/>
  <c r="F223" i="5" s="1"/>
  <c r="G222" i="5"/>
  <c r="E222" i="5"/>
  <c r="F222" i="5" s="1"/>
  <c r="G221" i="5"/>
  <c r="E221" i="5"/>
  <c r="F221" i="5" s="1"/>
  <c r="G220" i="5"/>
  <c r="E220" i="5"/>
  <c r="F220" i="5" s="1"/>
  <c r="G219" i="5"/>
  <c r="E219" i="5"/>
  <c r="F219" i="5" s="1"/>
  <c r="G218" i="5"/>
  <c r="E218" i="5"/>
  <c r="F218" i="5" s="1"/>
  <c r="G217" i="5"/>
  <c r="E217" i="5"/>
  <c r="F217" i="5" s="1"/>
  <c r="G216" i="5"/>
  <c r="E216" i="5"/>
  <c r="F216" i="5" s="1"/>
  <c r="G215" i="5"/>
  <c r="E215" i="5"/>
  <c r="F215" i="5" s="1"/>
  <c r="G214" i="5"/>
  <c r="E214" i="5"/>
  <c r="F214" i="5" s="1"/>
  <c r="G213" i="5"/>
  <c r="E213" i="5"/>
  <c r="F213" i="5" s="1"/>
  <c r="G212" i="5"/>
  <c r="E212" i="5"/>
  <c r="F212" i="5" s="1"/>
  <c r="G211" i="5"/>
  <c r="E211" i="5"/>
  <c r="F211" i="5" s="1"/>
  <c r="G210" i="5"/>
  <c r="E210" i="5"/>
  <c r="F210" i="5" s="1"/>
  <c r="G209" i="5"/>
  <c r="E209" i="5"/>
  <c r="F209" i="5" s="1"/>
  <c r="G208" i="5"/>
  <c r="E208" i="5"/>
  <c r="F208" i="5" s="1"/>
  <c r="G207" i="5"/>
  <c r="E207" i="5"/>
  <c r="F207" i="5" s="1"/>
  <c r="G206" i="5"/>
  <c r="E206" i="5"/>
  <c r="F206" i="5" s="1"/>
  <c r="G205" i="5"/>
  <c r="E205" i="5"/>
  <c r="F205" i="5" s="1"/>
  <c r="G204" i="5"/>
  <c r="E204" i="5"/>
  <c r="F204" i="5" s="1"/>
  <c r="G203" i="5"/>
  <c r="E203" i="5"/>
  <c r="F203" i="5" s="1"/>
  <c r="G202" i="5"/>
  <c r="E202" i="5"/>
  <c r="F202" i="5" s="1"/>
  <c r="G201" i="5"/>
  <c r="E201" i="5"/>
  <c r="F201" i="5" s="1"/>
  <c r="G200" i="5"/>
  <c r="E200" i="5"/>
  <c r="F200" i="5" s="1"/>
  <c r="G199" i="5"/>
  <c r="E199" i="5"/>
  <c r="F199" i="5" s="1"/>
  <c r="G198" i="5"/>
  <c r="E198" i="5"/>
  <c r="F198" i="5" s="1"/>
  <c r="G197" i="5"/>
  <c r="E197" i="5"/>
  <c r="F197" i="5" s="1"/>
  <c r="G196" i="5"/>
  <c r="E196" i="5"/>
  <c r="F196" i="5" s="1"/>
  <c r="G195" i="5"/>
  <c r="E195" i="5"/>
  <c r="F195" i="5" s="1"/>
  <c r="G194" i="5"/>
  <c r="E194" i="5"/>
  <c r="F194" i="5" s="1"/>
  <c r="G193" i="5"/>
  <c r="E193" i="5"/>
  <c r="F193" i="5" s="1"/>
  <c r="G192" i="5"/>
  <c r="E192" i="5"/>
  <c r="F192" i="5" s="1"/>
  <c r="G191" i="5"/>
  <c r="E191" i="5"/>
  <c r="F191" i="5" s="1"/>
  <c r="G190" i="5"/>
  <c r="E190" i="5"/>
  <c r="F190" i="5" s="1"/>
  <c r="G189" i="5"/>
  <c r="E189" i="5"/>
  <c r="F189" i="5" s="1"/>
  <c r="G188" i="5"/>
  <c r="E188" i="5"/>
  <c r="F188" i="5" s="1"/>
  <c r="G187" i="5"/>
  <c r="E187" i="5"/>
  <c r="F187" i="5" s="1"/>
  <c r="G186" i="5"/>
  <c r="E186" i="5"/>
  <c r="F186" i="5" s="1"/>
  <c r="G185" i="5"/>
  <c r="E185" i="5"/>
  <c r="F185" i="5" s="1"/>
  <c r="G184" i="5"/>
  <c r="E184" i="5"/>
  <c r="F184" i="5" s="1"/>
  <c r="G183" i="5"/>
  <c r="E183" i="5"/>
  <c r="F183" i="5" s="1"/>
  <c r="G182" i="5"/>
  <c r="E182" i="5"/>
  <c r="F182" i="5" s="1"/>
  <c r="G181" i="5"/>
  <c r="E181" i="5"/>
  <c r="F181" i="5" s="1"/>
  <c r="G180" i="5"/>
  <c r="E180" i="5"/>
  <c r="F180" i="5" s="1"/>
  <c r="G179" i="5"/>
  <c r="E179" i="5"/>
  <c r="F179" i="5" s="1"/>
  <c r="G178" i="5"/>
  <c r="E178" i="5"/>
  <c r="F178" i="5" s="1"/>
  <c r="G177" i="5"/>
  <c r="E177" i="5"/>
  <c r="F177" i="5" s="1"/>
  <c r="G176" i="5"/>
  <c r="E176" i="5"/>
  <c r="F176" i="5" s="1"/>
  <c r="G175" i="5"/>
  <c r="E175" i="5"/>
  <c r="F175" i="5" s="1"/>
  <c r="G174" i="5"/>
  <c r="E174" i="5"/>
  <c r="F174" i="5" s="1"/>
  <c r="G173" i="5"/>
  <c r="E173" i="5"/>
  <c r="F173" i="5" s="1"/>
  <c r="G172" i="5"/>
  <c r="E172" i="5"/>
  <c r="F172" i="5" s="1"/>
  <c r="G171" i="5"/>
  <c r="E171" i="5"/>
  <c r="F171" i="5" s="1"/>
  <c r="G170" i="5"/>
  <c r="E170" i="5"/>
  <c r="F170" i="5" s="1"/>
  <c r="G169" i="5"/>
  <c r="E169" i="5"/>
  <c r="F169" i="5" s="1"/>
  <c r="G168" i="5"/>
  <c r="E168" i="5"/>
  <c r="F168" i="5" s="1"/>
  <c r="G167" i="5"/>
  <c r="E167" i="5"/>
  <c r="F167" i="5" s="1"/>
  <c r="G166" i="5"/>
  <c r="E166" i="5"/>
  <c r="F166" i="5" s="1"/>
  <c r="G165" i="5"/>
  <c r="E165" i="5"/>
  <c r="F165" i="5" s="1"/>
  <c r="G164" i="5"/>
  <c r="E164" i="5"/>
  <c r="F164" i="5" s="1"/>
  <c r="G163" i="5"/>
  <c r="E163" i="5"/>
  <c r="F163" i="5" s="1"/>
  <c r="G162" i="5"/>
  <c r="E162" i="5"/>
  <c r="F162" i="5" s="1"/>
  <c r="G161" i="5"/>
  <c r="E161" i="5"/>
  <c r="F161" i="5" s="1"/>
  <c r="G160" i="5"/>
  <c r="E160" i="5"/>
  <c r="F160" i="5" s="1"/>
  <c r="G159" i="5"/>
  <c r="E159" i="5"/>
  <c r="F159" i="5" s="1"/>
  <c r="G158" i="5"/>
  <c r="E158" i="5"/>
  <c r="F158" i="5" s="1"/>
  <c r="G157" i="5"/>
  <c r="E157" i="5"/>
  <c r="F157" i="5" s="1"/>
  <c r="G156" i="5"/>
  <c r="E156" i="5"/>
  <c r="F156" i="5" s="1"/>
  <c r="G155" i="5"/>
  <c r="E155" i="5"/>
  <c r="F155" i="5" s="1"/>
  <c r="G154" i="5"/>
  <c r="E154" i="5"/>
  <c r="F154" i="5" s="1"/>
  <c r="G153" i="5"/>
  <c r="E153" i="5"/>
  <c r="F153" i="5" s="1"/>
  <c r="G152" i="5"/>
  <c r="E152" i="5"/>
  <c r="F152" i="5" s="1"/>
  <c r="G151" i="5"/>
  <c r="E151" i="5"/>
  <c r="F151" i="5" s="1"/>
  <c r="G150" i="5"/>
  <c r="E150" i="5"/>
  <c r="F150" i="5" s="1"/>
  <c r="G149" i="5"/>
  <c r="E149" i="5"/>
  <c r="F149" i="5" s="1"/>
  <c r="G148" i="5"/>
  <c r="E148" i="5"/>
  <c r="F148" i="5" s="1"/>
  <c r="G147" i="5"/>
  <c r="E147" i="5"/>
  <c r="F147" i="5" s="1"/>
  <c r="G146" i="5"/>
  <c r="E146" i="5"/>
  <c r="F146" i="5" s="1"/>
  <c r="G145" i="5"/>
  <c r="E145" i="5"/>
  <c r="F145" i="5" s="1"/>
  <c r="G144" i="5"/>
  <c r="E144" i="5"/>
  <c r="F144" i="5" s="1"/>
  <c r="G143" i="5"/>
  <c r="E143" i="5"/>
  <c r="F143" i="5" s="1"/>
  <c r="G142" i="5"/>
  <c r="E142" i="5"/>
  <c r="F142" i="5" s="1"/>
  <c r="G141" i="5"/>
  <c r="E141" i="5"/>
  <c r="F141" i="5" s="1"/>
  <c r="G140" i="5"/>
  <c r="E140" i="5"/>
  <c r="F140" i="5" s="1"/>
  <c r="G139" i="5"/>
  <c r="E139" i="5"/>
  <c r="F139" i="5" s="1"/>
  <c r="G138" i="5"/>
  <c r="E138" i="5"/>
  <c r="F138" i="5" s="1"/>
  <c r="G137" i="5"/>
  <c r="E137" i="5"/>
  <c r="F137" i="5" s="1"/>
  <c r="G136" i="5"/>
  <c r="E136" i="5"/>
  <c r="F136" i="5" s="1"/>
  <c r="G135" i="5"/>
  <c r="E135" i="5"/>
  <c r="F135" i="5" s="1"/>
  <c r="G134" i="5"/>
  <c r="E134" i="5"/>
  <c r="F134" i="5" s="1"/>
  <c r="G133" i="5"/>
  <c r="E133" i="5"/>
  <c r="F133" i="5" s="1"/>
  <c r="G132" i="5"/>
  <c r="E132" i="5"/>
  <c r="F132" i="5" s="1"/>
  <c r="G131" i="5"/>
  <c r="E131" i="5"/>
  <c r="F131" i="5" s="1"/>
  <c r="G130" i="5"/>
  <c r="E130" i="5"/>
  <c r="F130" i="5" s="1"/>
  <c r="G129" i="5"/>
  <c r="E129" i="5"/>
  <c r="F129" i="5" s="1"/>
  <c r="G128" i="5"/>
  <c r="E128" i="5"/>
  <c r="F128" i="5" s="1"/>
  <c r="G127" i="5"/>
  <c r="E127" i="5"/>
  <c r="F127" i="5" s="1"/>
  <c r="G126" i="5"/>
  <c r="E126" i="5"/>
  <c r="F126" i="5" s="1"/>
  <c r="G125" i="5"/>
  <c r="E125" i="5"/>
  <c r="F125" i="5" s="1"/>
  <c r="G124" i="5"/>
  <c r="E124" i="5"/>
  <c r="F124" i="5" s="1"/>
  <c r="G123" i="5"/>
  <c r="E123" i="5"/>
  <c r="F123" i="5" s="1"/>
  <c r="G122" i="5"/>
  <c r="E122" i="5"/>
  <c r="F122" i="5" s="1"/>
  <c r="G121" i="5"/>
  <c r="E121" i="5"/>
  <c r="F121" i="5" s="1"/>
  <c r="G120" i="5"/>
  <c r="E120" i="5"/>
  <c r="F120" i="5" s="1"/>
  <c r="G119" i="5"/>
  <c r="E119" i="5"/>
  <c r="F119" i="5" s="1"/>
  <c r="G118" i="5"/>
  <c r="E118" i="5"/>
  <c r="F118" i="5" s="1"/>
  <c r="G117" i="5"/>
  <c r="E117" i="5"/>
  <c r="F117" i="5" s="1"/>
  <c r="G116" i="5"/>
  <c r="E116" i="5"/>
  <c r="F116" i="5" s="1"/>
  <c r="G115" i="5"/>
  <c r="E115" i="5"/>
  <c r="F115" i="5" s="1"/>
  <c r="G114" i="5"/>
  <c r="E114" i="5"/>
  <c r="F114" i="5" s="1"/>
  <c r="G113" i="5"/>
  <c r="E113" i="5"/>
  <c r="F113" i="5" s="1"/>
  <c r="G112" i="5"/>
  <c r="E112" i="5"/>
  <c r="F112" i="5" s="1"/>
  <c r="G111" i="5"/>
  <c r="E111" i="5"/>
  <c r="F111" i="5" s="1"/>
  <c r="G110" i="5"/>
  <c r="E110" i="5"/>
  <c r="F110" i="5" s="1"/>
  <c r="G109" i="5"/>
  <c r="E109" i="5"/>
  <c r="F109" i="5" s="1"/>
  <c r="G108" i="5"/>
  <c r="E108" i="5"/>
  <c r="F108" i="5" s="1"/>
  <c r="G107" i="5"/>
  <c r="E107" i="5"/>
  <c r="F107" i="5" s="1"/>
  <c r="G106" i="5"/>
  <c r="E106" i="5"/>
  <c r="F106" i="5" s="1"/>
  <c r="G105" i="5"/>
  <c r="E105" i="5"/>
  <c r="F105" i="5" s="1"/>
  <c r="G104" i="5"/>
  <c r="E104" i="5"/>
  <c r="F104" i="5" s="1"/>
  <c r="G103" i="5"/>
  <c r="E103" i="5"/>
  <c r="F103" i="5" s="1"/>
  <c r="G102" i="5"/>
  <c r="E102" i="5"/>
  <c r="F102" i="5" s="1"/>
  <c r="G101" i="5"/>
  <c r="E101" i="5"/>
  <c r="F101" i="5" s="1"/>
  <c r="G100" i="5"/>
  <c r="E100" i="5"/>
  <c r="F100" i="5" s="1"/>
  <c r="G99" i="5"/>
  <c r="E99" i="5"/>
  <c r="F99" i="5" s="1"/>
  <c r="G98" i="5"/>
  <c r="E98" i="5"/>
  <c r="F98" i="5" s="1"/>
  <c r="G97" i="5"/>
  <c r="E97" i="5"/>
  <c r="F97" i="5" s="1"/>
  <c r="G96" i="5"/>
  <c r="E96" i="5"/>
  <c r="F96" i="5" s="1"/>
  <c r="G95" i="5"/>
  <c r="E95" i="5"/>
  <c r="F95" i="5" s="1"/>
  <c r="G94" i="5"/>
  <c r="E94" i="5"/>
  <c r="F94" i="5" s="1"/>
  <c r="G93" i="5"/>
  <c r="E93" i="5"/>
  <c r="F93" i="5" s="1"/>
  <c r="G92" i="5"/>
  <c r="E92" i="5"/>
  <c r="F92" i="5" s="1"/>
  <c r="G91" i="5"/>
  <c r="E91" i="5"/>
  <c r="F91" i="5" s="1"/>
  <c r="G90" i="5"/>
  <c r="E90" i="5"/>
  <c r="F90" i="5" s="1"/>
  <c r="G89" i="5"/>
  <c r="E89" i="5"/>
  <c r="F89" i="5" s="1"/>
  <c r="G88" i="5"/>
  <c r="E88" i="5"/>
  <c r="F88" i="5" s="1"/>
  <c r="G87" i="5"/>
  <c r="E87" i="5"/>
  <c r="F87" i="5" s="1"/>
  <c r="G86" i="5"/>
  <c r="E86" i="5"/>
  <c r="F86" i="5" s="1"/>
  <c r="G85" i="5"/>
  <c r="E85" i="5"/>
  <c r="F85" i="5" s="1"/>
  <c r="G84" i="5"/>
  <c r="E84" i="5"/>
  <c r="F84" i="5" s="1"/>
  <c r="G83" i="5"/>
  <c r="E83" i="5"/>
  <c r="F83" i="5" s="1"/>
  <c r="G82" i="5"/>
  <c r="E82" i="5"/>
  <c r="F82" i="5" s="1"/>
  <c r="G81" i="5"/>
  <c r="E81" i="5"/>
  <c r="F81" i="5" s="1"/>
  <c r="G80" i="5"/>
  <c r="E80" i="5"/>
  <c r="F80" i="5" s="1"/>
  <c r="G79" i="5"/>
  <c r="E79" i="5"/>
  <c r="F79" i="5" s="1"/>
  <c r="G78" i="5"/>
  <c r="E78" i="5"/>
  <c r="F78" i="5" s="1"/>
  <c r="G77" i="5"/>
  <c r="E77" i="5"/>
  <c r="F77" i="5" s="1"/>
  <c r="G76" i="5"/>
  <c r="E76" i="5"/>
  <c r="F76" i="5" s="1"/>
  <c r="G75" i="5"/>
  <c r="E75" i="5"/>
  <c r="F75" i="5" s="1"/>
  <c r="G74" i="5"/>
  <c r="E74" i="5"/>
  <c r="F74" i="5" s="1"/>
  <c r="G73" i="5"/>
  <c r="E73" i="5"/>
  <c r="F73" i="5" s="1"/>
  <c r="G72" i="5"/>
  <c r="E72" i="5"/>
  <c r="F72" i="5" s="1"/>
  <c r="G71" i="5"/>
  <c r="E71" i="5"/>
  <c r="F71" i="5" s="1"/>
  <c r="G70" i="5"/>
  <c r="E70" i="5"/>
  <c r="F70" i="5" s="1"/>
  <c r="G69" i="5"/>
  <c r="E69" i="5"/>
  <c r="F69" i="5" s="1"/>
  <c r="G68" i="5"/>
  <c r="E68" i="5"/>
  <c r="F68" i="5" s="1"/>
  <c r="G67" i="5"/>
  <c r="E67" i="5"/>
  <c r="F67" i="5" s="1"/>
  <c r="G66" i="5"/>
  <c r="E66" i="5"/>
  <c r="F66" i="5" s="1"/>
  <c r="G65" i="5"/>
  <c r="E65" i="5"/>
  <c r="F65" i="5" s="1"/>
  <c r="G64" i="5"/>
  <c r="E64" i="5"/>
  <c r="F64" i="5" s="1"/>
  <c r="G63" i="5"/>
  <c r="E63" i="5"/>
  <c r="F63" i="5" s="1"/>
  <c r="G62" i="5"/>
  <c r="E62" i="5"/>
  <c r="F62" i="5" s="1"/>
  <c r="G61" i="5"/>
  <c r="E61" i="5"/>
  <c r="F61" i="5" s="1"/>
  <c r="G60" i="5"/>
  <c r="E60" i="5"/>
  <c r="F60" i="5" s="1"/>
  <c r="G59" i="5"/>
  <c r="E59" i="5"/>
  <c r="F59" i="5" s="1"/>
  <c r="G58" i="5"/>
  <c r="E58" i="5"/>
  <c r="F58" i="5" s="1"/>
  <c r="G57" i="5"/>
  <c r="E57" i="5"/>
  <c r="F57" i="5" s="1"/>
  <c r="G56" i="5"/>
  <c r="E56" i="5"/>
  <c r="F56" i="5" s="1"/>
  <c r="G55" i="5"/>
  <c r="E55" i="5"/>
  <c r="F55" i="5" s="1"/>
  <c r="G54" i="5"/>
  <c r="E54" i="5"/>
  <c r="F54" i="5" s="1"/>
  <c r="G53" i="5"/>
  <c r="E53" i="5"/>
  <c r="F53" i="5" s="1"/>
  <c r="G52" i="5"/>
  <c r="E52" i="5"/>
  <c r="F52" i="5" s="1"/>
  <c r="G51" i="5"/>
  <c r="E51" i="5"/>
  <c r="F51" i="5" s="1"/>
  <c r="G50" i="5"/>
  <c r="E50" i="5"/>
  <c r="F50" i="5" s="1"/>
  <c r="G49" i="5"/>
  <c r="E49" i="5"/>
  <c r="F49" i="5" s="1"/>
  <c r="G48" i="5"/>
  <c r="E48" i="5"/>
  <c r="F48" i="5" s="1"/>
  <c r="G47" i="5"/>
  <c r="E47" i="5"/>
  <c r="F47" i="5" s="1"/>
  <c r="G46" i="5"/>
  <c r="E46" i="5"/>
  <c r="F46" i="5" s="1"/>
  <c r="G45" i="5"/>
  <c r="E45" i="5"/>
  <c r="F45" i="5" s="1"/>
  <c r="G44" i="5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4" i="5"/>
  <c r="E34" i="5"/>
  <c r="F34" i="5" s="1"/>
  <c r="G33" i="5"/>
  <c r="E33" i="5"/>
  <c r="F33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8" i="5"/>
  <c r="E28" i="5"/>
  <c r="F28" i="5" s="1"/>
  <c r="G27" i="5"/>
  <c r="E27" i="5"/>
  <c r="F27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G4" i="5"/>
  <c r="E4" i="5"/>
  <c r="E488" i="5" l="1"/>
  <c r="G488" i="5"/>
  <c r="F4" i="5"/>
  <c r="F488" i="5" s="1"/>
</calcChain>
</file>

<file path=xl/sharedStrings.xml><?xml version="1.0" encoding="utf-8"?>
<sst xmlns="http://schemas.openxmlformats.org/spreadsheetml/2006/main" count="3524" uniqueCount="887">
  <si>
    <t>Rev</t>
  </si>
  <si>
    <t>ECN #</t>
  </si>
  <si>
    <t>Description of Change</t>
  </si>
  <si>
    <t>Effective Date</t>
  </si>
  <si>
    <t>Initial release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</si>
  <si>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</si>
  <si>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</si>
  <si>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</si>
  <si>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</si>
  <si>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</si>
  <si>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</si>
  <si>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</si>
  <si>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</si>
  <si>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 xml:space="preserve"> H8</t>
  </si>
  <si>
    <t>Must connect directly to 2.5V or 3.3V</t>
  </si>
  <si>
    <t xml:space="preserve"> G8</t>
  </si>
  <si>
    <t>VSS</t>
  </si>
  <si>
    <t xml:space="preserve"> G15</t>
  </si>
  <si>
    <t>CCC_NW0_NW1_FDDR_PLL_VDDA</t>
  </si>
  <si>
    <t xml:space="preserve"> H15</t>
  </si>
  <si>
    <t>CCC_NW0_NW1_FDDR_PLL_VSSA</t>
  </si>
  <si>
    <t xml:space="preserve"> U4</t>
  </si>
  <si>
    <t>CCC_SE0_SE1_PLL_VDDA</t>
  </si>
  <si>
    <t xml:space="preserve"> U5</t>
  </si>
  <si>
    <t>CCC_SE0_SE1_PLL_VSSA</t>
  </si>
  <si>
    <t xml:space="preserve"> T18</t>
  </si>
  <si>
    <t>CCC_SW0_SW1_PLL_VDDA</t>
  </si>
  <si>
    <t xml:space="preserve"> T17</t>
  </si>
  <si>
    <t>CCC_SW0_SW1_PLL_VSSA</t>
  </si>
  <si>
    <t xml:space="preserve"> D9</t>
  </si>
  <si>
    <t>DDRIO108NB2/MDDR_DQ15</t>
  </si>
  <si>
    <t>Libero Defined* DNC</t>
  </si>
  <si>
    <t xml:space="preserve"> C9</t>
  </si>
  <si>
    <t>DDRIO108PB2/MDDR_DQ14</t>
  </si>
  <si>
    <t xml:space="preserve"> C10</t>
  </si>
  <si>
    <t>DDRIO109NB2/MDDR_DQ13</t>
  </si>
  <si>
    <t xml:space="preserve"> D10</t>
  </si>
  <si>
    <t>DDRIO109PB2/MDDR_DQ12</t>
  </si>
  <si>
    <t xml:space="preserve"> G10</t>
  </si>
  <si>
    <t>DDRIO110NB2/MDDR_DM_RDQS1</t>
  </si>
  <si>
    <t xml:space="preserve"> F10</t>
  </si>
  <si>
    <t>DDRIO110PB2/MDDR_TMATCH_0_IN</t>
  </si>
  <si>
    <t xml:space="preserve"> A10</t>
  </si>
  <si>
    <t>DDRIO111NB2/MDDR_DQS1_N</t>
  </si>
  <si>
    <t xml:space="preserve"> B10</t>
  </si>
  <si>
    <t>DDRIO111PB2/MDDR_DQS1</t>
  </si>
  <si>
    <t xml:space="preserve"> F9</t>
  </si>
  <si>
    <t>DDRIO112NB2/MDDR_DQ11</t>
  </si>
  <si>
    <t xml:space="preserve"> E9</t>
  </si>
  <si>
    <t>DDRIO112PB2/MDDR_DQ10</t>
  </si>
  <si>
    <t xml:space="preserve"> D11</t>
  </si>
  <si>
    <t>DDRIO113NB2/MDDR_DQ9</t>
  </si>
  <si>
    <t xml:space="preserve"> E11</t>
  </si>
  <si>
    <t>DDRIO113PB2/MDDR_DQ8</t>
  </si>
  <si>
    <t xml:space="preserve"> F11</t>
  </si>
  <si>
    <t>DDRIO114NB2/MDDR_TMATCH_0_OUT</t>
  </si>
  <si>
    <t xml:space="preserve"> E12</t>
  </si>
  <si>
    <t>DDRIO114PB2/MDDR_DQ7</t>
  </si>
  <si>
    <t xml:space="preserve"> C12</t>
  </si>
  <si>
    <t>DDRIO115NB2/MDDR_DQ6</t>
  </si>
  <si>
    <t xml:space="preserve"> B12</t>
  </si>
  <si>
    <t>DDRIO115PB2/MDDR_DQ5</t>
  </si>
  <si>
    <t xml:space="preserve"> D12</t>
  </si>
  <si>
    <t>DDRIO116NB2/MDDR_DQ4</t>
  </si>
  <si>
    <t xml:space="preserve"> E13</t>
  </si>
  <si>
    <t>DDRIO116PB2/MDDR_DM_RDQS0</t>
  </si>
  <si>
    <t xml:space="preserve"> B11</t>
  </si>
  <si>
    <t>DDRIO117NB2/MDDR_DQS0_N</t>
  </si>
  <si>
    <t xml:space="preserve"> A11</t>
  </si>
  <si>
    <t>DDRIO117PB2/MDDR_DQS0</t>
  </si>
  <si>
    <t xml:space="preserve"> A13</t>
  </si>
  <si>
    <t>DDRIO118NB2/MDDR_DQ3</t>
  </si>
  <si>
    <t xml:space="preserve"> A14</t>
  </si>
  <si>
    <t>DDRIO118PB2/MDDR_DQ2</t>
  </si>
  <si>
    <t xml:space="preserve"> B13</t>
  </si>
  <si>
    <t>DDRIO119NB2/MDDR_DQ1</t>
  </si>
  <si>
    <t xml:space="preserve"> C13</t>
  </si>
  <si>
    <t>DDRIO119PB2/MDDR_DQ0</t>
  </si>
  <si>
    <t xml:space="preserve"> D14</t>
  </si>
  <si>
    <t>DDRIO120NB2/MDDR_DQ_ECC0/CCC_NE1_CLKI3</t>
  </si>
  <si>
    <t xml:space="preserve"> E14</t>
  </si>
  <si>
    <t>DDRIO120PB2/MDDR_DQ_ECC1/GB12/CCC_NE1_CLKI2</t>
  </si>
  <si>
    <t xml:space="preserve"> C14</t>
  </si>
  <si>
    <t xml:space="preserve"> B15</t>
  </si>
  <si>
    <t xml:space="preserve"> F13</t>
  </si>
  <si>
    <t>DDRIO122NB2/MDDR_DM_RDQS_ECC</t>
  </si>
  <si>
    <t xml:space="preserve"> F14</t>
  </si>
  <si>
    <t>DDRIO122PB2/MDDR_TMATCH_ECC_IN</t>
  </si>
  <si>
    <t xml:space="preserve"> C15</t>
  </si>
  <si>
    <t>DDRIO123NB2/MDDR_DQS_ECC_N</t>
  </si>
  <si>
    <t xml:space="preserve"> D15</t>
  </si>
  <si>
    <t>DDRIO123PB2/MDDR_DQS_ECC</t>
  </si>
  <si>
    <t xml:space="preserve"> G16</t>
  </si>
  <si>
    <t>DDRIO124NB2/GB8/CCC_NE0_CLKI3</t>
  </si>
  <si>
    <t xml:space="preserve"> F16</t>
  </si>
  <si>
    <t>DDRIO124PB2/CCC_NE0_CLKI2</t>
  </si>
  <si>
    <t xml:space="preserve"> E16</t>
  </si>
  <si>
    <t>DDRIO125NB2</t>
  </si>
  <si>
    <t xml:space="preserve"> F15</t>
  </si>
  <si>
    <t>DDRIO125PB2/MDDR_TMATCH_ECC_OUT</t>
  </si>
  <si>
    <t xml:space="preserve"> C19</t>
  </si>
  <si>
    <t>DDRIO126NB1/FDDR_ADDR15</t>
  </si>
  <si>
    <t xml:space="preserve"> D19</t>
  </si>
  <si>
    <t>DDRIO126PB1/FDDR_ADDR14</t>
  </si>
  <si>
    <t xml:space="preserve"> C20</t>
  </si>
  <si>
    <t>DDRIO127NB1/FDDR_ADDR13</t>
  </si>
  <si>
    <t xml:space="preserve"> D20</t>
  </si>
  <si>
    <t>DDRIO127PB1/FDDR_ADDR12</t>
  </si>
  <si>
    <t xml:space="preserve"> A15</t>
  </si>
  <si>
    <t>DDRIO128NB1/FDDR_ADDR11</t>
  </si>
  <si>
    <t xml:space="preserve"> A16</t>
  </si>
  <si>
    <t>DDRIO128PB1/FDDR_ADDR10</t>
  </si>
  <si>
    <t xml:space="preserve"> A19</t>
  </si>
  <si>
    <t>DDRIO129NB1/FDDR_ADDR9</t>
  </si>
  <si>
    <t xml:space="preserve"> A18</t>
  </si>
  <si>
    <t>DDRIO129PB1/FDDR_ADDR8</t>
  </si>
  <si>
    <t xml:space="preserve"> B21</t>
  </si>
  <si>
    <t>DDRIO130NB1/FDDR_ADDR7</t>
  </si>
  <si>
    <t xml:space="preserve"> A21</t>
  </si>
  <si>
    <t>DDRIO130PB1/FDDR_ODT</t>
  </si>
  <si>
    <t xml:space="preserve"> A20</t>
  </si>
  <si>
    <t>DDRIO131NB1/FDDR_ADDR6</t>
  </si>
  <si>
    <t xml:space="preserve"> B20</t>
  </si>
  <si>
    <t>DDRIO131PB1/FDDR_ADDR5</t>
  </si>
  <si>
    <t xml:space="preserve"> D21</t>
  </si>
  <si>
    <t>DDRIO132NB1/FDDR_ADDR4</t>
  </si>
  <si>
    <t xml:space="preserve"> E21</t>
  </si>
  <si>
    <t>DDRIO132PB1/FDDR_ADDR3</t>
  </si>
  <si>
    <t xml:space="preserve"> B22</t>
  </si>
  <si>
    <t>DDRIO133NB1/FDDR_ADDR2</t>
  </si>
  <si>
    <t xml:space="preserve"> C22</t>
  </si>
  <si>
    <t>DDRIO133PB1/FDDR_ADDR1</t>
  </si>
  <si>
    <t xml:space="preserve"> B17</t>
  </si>
  <si>
    <t>DDRIO134NB1/FDDR_ADDR0</t>
  </si>
  <si>
    <t xml:space="preserve"> B16</t>
  </si>
  <si>
    <t>DDRIO134PB1/FDDR_BA2</t>
  </si>
  <si>
    <t xml:space="preserve"> D22</t>
  </si>
  <si>
    <t>DDRIO135NB1/FDDR_BA1</t>
  </si>
  <si>
    <t xml:space="preserve"> E22</t>
  </si>
  <si>
    <t>DDRIO135PB1/FDDR_BA0</t>
  </si>
  <si>
    <t xml:space="preserve"> C17</t>
  </si>
  <si>
    <t>DDRIO136NB1/FDDR_CLK_N</t>
  </si>
  <si>
    <t xml:space="preserve"> D17</t>
  </si>
  <si>
    <t>DDRIO136PB1/FDDR_CLK</t>
  </si>
  <si>
    <t xml:space="preserve"> C18</t>
  </si>
  <si>
    <t>DDRIO137NB1/FDDR_CAS_N</t>
  </si>
  <si>
    <t xml:space="preserve"> B18</t>
  </si>
  <si>
    <t>DDRIO137PB1/FDDR_RESET_N</t>
  </si>
  <si>
    <t xml:space="preserve"> E17</t>
  </si>
  <si>
    <t>DDRIO138NB1/FDDR_CS_N</t>
  </si>
  <si>
    <t xml:space="preserve"> D16</t>
  </si>
  <si>
    <t>DDRIO138PB1/FDDR_CKE</t>
  </si>
  <si>
    <t xml:space="preserve"> E19</t>
  </si>
  <si>
    <t>DDRIO139NB1/FDDR_WE_N</t>
  </si>
  <si>
    <t xml:space="preserve"> E18</t>
  </si>
  <si>
    <t>DDRIO139PB1/FDDR_RAS_N</t>
  </si>
  <si>
    <t xml:space="preserve"> H17</t>
  </si>
  <si>
    <t>DDRIO152NB1/FDDR_DQ15</t>
  </si>
  <si>
    <t xml:space="preserve"> G17</t>
  </si>
  <si>
    <t>DDRIO152PB1/FDDR_DQ14</t>
  </si>
  <si>
    <t xml:space="preserve"> H18</t>
  </si>
  <si>
    <t>DDRIO153NB1/FDDR_DQ13</t>
  </si>
  <si>
    <t xml:space="preserve"> G18</t>
  </si>
  <si>
    <t>DDRIO153PB1/FDDR_DQ12</t>
  </si>
  <si>
    <t xml:space="preserve"> F21</t>
  </si>
  <si>
    <t>DDRIO154NB1/FDDR_DM_RDQS1</t>
  </si>
  <si>
    <t xml:space="preserve"> G21</t>
  </si>
  <si>
    <t>DDRIO154PB1/FDDR_TMATCH_0_IN</t>
  </si>
  <si>
    <t xml:space="preserve"> F19</t>
  </si>
  <si>
    <t>DDRIO155NB1/FDDR_DQS1_N</t>
  </si>
  <si>
    <t xml:space="preserve"> F18</t>
  </si>
  <si>
    <t>DDRIO155PB1/FDDR_DQS1</t>
  </si>
  <si>
    <t xml:space="preserve"> F20</t>
  </si>
  <si>
    <t>DDRIO156NB1/FDDR_DQ11</t>
  </si>
  <si>
    <t xml:space="preserve"> G20</t>
  </si>
  <si>
    <t>DDRIO156PB1/FDDR_DQ10</t>
  </si>
  <si>
    <t xml:space="preserve"> H20</t>
  </si>
  <si>
    <t>DDRIO157NB1/FDDR_DQ9</t>
  </si>
  <si>
    <t xml:space="preserve"> H19</t>
  </si>
  <si>
    <t>DDRIO157PB1/FDDR_DQ8</t>
  </si>
  <si>
    <t xml:space="preserve"> G22</t>
  </si>
  <si>
    <t>DDRIO158NB1/FDDR_TMATCH_0_OUT</t>
  </si>
  <si>
    <t xml:space="preserve"> H22</t>
  </si>
  <si>
    <t>DDRIO158PB1/FDDR_DQ7</t>
  </si>
  <si>
    <t xml:space="preserve"> L20</t>
  </si>
  <si>
    <t>DDRIO159NB1/FDDR_DQ6</t>
  </si>
  <si>
    <t xml:space="preserve"> L19</t>
  </si>
  <si>
    <t>DDRIO159PB1/FDDR_DQ5</t>
  </si>
  <si>
    <t xml:space="preserve"> K21</t>
  </si>
  <si>
    <t>DDRIO160NB1/FDDR_DQ4</t>
  </si>
  <si>
    <t xml:space="preserve"> K22</t>
  </si>
  <si>
    <t>DDRIO160PB1/FDDR_DM_RDQS0</t>
  </si>
  <si>
    <t xml:space="preserve"> J21</t>
  </si>
  <si>
    <t>DDRIO161NB1/FDDR_DQS0_N</t>
  </si>
  <si>
    <t xml:space="preserve"> J22</t>
  </si>
  <si>
    <t>DDRIO161PB1/FDDR_DQS0</t>
  </si>
  <si>
    <t xml:space="preserve"> K18</t>
  </si>
  <si>
    <t>DDRIO162NB1/FDDR_DQ3</t>
  </si>
  <si>
    <t xml:space="preserve"> K19</t>
  </si>
  <si>
    <t>DDRIO162PB1/FDDR_DQ2</t>
  </si>
  <si>
    <t xml:space="preserve"> J19</t>
  </si>
  <si>
    <t>DDRIO163NB1/FDDR_DQ1</t>
  </si>
  <si>
    <t xml:space="preserve"> J20</t>
  </si>
  <si>
    <t>DDRIO163PB1/FDDR_DQ0</t>
  </si>
  <si>
    <t xml:space="preserve"> L15</t>
  </si>
  <si>
    <t>DDRIO164NB1/FDDR_DQ_ECC0</t>
  </si>
  <si>
    <t xml:space="preserve"> L16</t>
  </si>
  <si>
    <t>DDRIO164PB1/FDDR_DQ_ECC1</t>
  </si>
  <si>
    <t xml:space="preserve"> K15</t>
  </si>
  <si>
    <t>DDRIO166NB1/FDDR_DM_RDQS_ECC</t>
  </si>
  <si>
    <t xml:space="preserve"> K16</t>
  </si>
  <si>
    <t>DDRIO166PB1/FDDR_TMATCH_ECC_IN</t>
  </si>
  <si>
    <t xml:space="preserve"> J17</t>
  </si>
  <si>
    <t>DDRIO167NB1/FDDR_DQS_ECC_N</t>
  </si>
  <si>
    <t xml:space="preserve"> J16</t>
  </si>
  <si>
    <t>DDRIO167PB1/FDDR_DQS_ECC</t>
  </si>
  <si>
    <t xml:space="preserve"> K17</t>
  </si>
  <si>
    <t>DDRIO169PB1/FDDR_TMATCH_ECC_OUT</t>
  </si>
  <si>
    <t xml:space="preserve"> D4</t>
  </si>
  <si>
    <t>DDRIO82NB2/MDDR_ADDR15</t>
  </si>
  <si>
    <t xml:space="preserve"> C4</t>
  </si>
  <si>
    <t>DDRIO82PB2/MDDR_ADDR14</t>
  </si>
  <si>
    <t xml:space="preserve"> C3</t>
  </si>
  <si>
    <t>DDRIO83NB2/MDDR_ADDR13</t>
  </si>
  <si>
    <t xml:space="preserve"> B3</t>
  </si>
  <si>
    <t>DDRIO83PB2/MDDR_ADDR12</t>
  </si>
  <si>
    <t xml:space="preserve"> D5</t>
  </si>
  <si>
    <t>DDRIO84NB2/MDDR_ADDR11</t>
  </si>
  <si>
    <t xml:space="preserve"> D6</t>
  </si>
  <si>
    <t>DDRIO84PB2/MDDR_ADDR10</t>
  </si>
  <si>
    <t xml:space="preserve"> B1</t>
  </si>
  <si>
    <t>DDRIO85NB2/MDDR_ADDR9</t>
  </si>
  <si>
    <t xml:space="preserve"> A1</t>
  </si>
  <si>
    <t>DDRIO85PB2/MDDR_ADDR8</t>
  </si>
  <si>
    <t xml:space="preserve"> F6</t>
  </si>
  <si>
    <t>DDRIO86NB2/MDDR_ADDR7</t>
  </si>
  <si>
    <t xml:space="preserve"> E6</t>
  </si>
  <si>
    <t>DDRIO86PB2/MDDR_ODT</t>
  </si>
  <si>
    <t xml:space="preserve"> B2</t>
  </si>
  <si>
    <t>DDRIO87NB2/MDDR_ADDR6</t>
  </si>
  <si>
    <t xml:space="preserve"> A3</t>
  </si>
  <si>
    <t>DDRIO87PB2/MDDR_ADDR5</t>
  </si>
  <si>
    <t xml:space="preserve"> B5</t>
  </si>
  <si>
    <t>DDRIO88NB2/MDDR_ADDR4</t>
  </si>
  <si>
    <t xml:space="preserve"> C5</t>
  </si>
  <si>
    <t>DDRIO88PB2/MDDR_ADDR3</t>
  </si>
  <si>
    <t xml:space="preserve"> D7</t>
  </si>
  <si>
    <t>DDRIO89NB2/MDDR_ADDR2</t>
  </si>
  <si>
    <t xml:space="preserve"> E7</t>
  </si>
  <si>
    <t>DDRIO89PB2/MDDR_ADDR1</t>
  </si>
  <si>
    <t xml:space="preserve"> A4</t>
  </si>
  <si>
    <t>DDRIO90NB2/MDDR_ADDR0</t>
  </si>
  <si>
    <t xml:space="preserve"> A5</t>
  </si>
  <si>
    <t>DDRIO90PB2/MDDR_BA2</t>
  </si>
  <si>
    <t xml:space="preserve"> A9</t>
  </si>
  <si>
    <t>DDRIO91NB2/MDDR_BA1</t>
  </si>
  <si>
    <t xml:space="preserve"> A8</t>
  </si>
  <si>
    <t>DDRIO91PB2/MDDR_BA0</t>
  </si>
  <si>
    <t xml:space="preserve"> A6</t>
  </si>
  <si>
    <t>DDRIO92NB2/MDDR_CLK_N</t>
  </si>
  <si>
    <t xml:space="preserve"> B6</t>
  </si>
  <si>
    <t>DDRIO92PB2/MDDR_CLK</t>
  </si>
  <si>
    <t xml:space="preserve"> B8</t>
  </si>
  <si>
    <t>DDRIO93NB2/MDDR_CAS_N</t>
  </si>
  <si>
    <t xml:space="preserve"> C8</t>
  </si>
  <si>
    <t>DDRIO93PB2/MDDR_RESET_N</t>
  </si>
  <si>
    <t xml:space="preserve"> E8</t>
  </si>
  <si>
    <t>DDRIO94NB2/MDDR_CS_N</t>
  </si>
  <si>
    <t xml:space="preserve"> F8</t>
  </si>
  <si>
    <t>DDRIO94PB2/MDDR_CKE</t>
  </si>
  <si>
    <t xml:space="preserve"> B7</t>
  </si>
  <si>
    <t>DDRIO95NB2/MDDR_WE_N</t>
  </si>
  <si>
    <t xml:space="preserve"> C7</t>
  </si>
  <si>
    <t>DDRIO95PB2/MDDR_RAS_N</t>
  </si>
  <si>
    <t xml:space="preserve"> AB1</t>
  </si>
  <si>
    <t>DEVRST_N</t>
  </si>
  <si>
    <t xml:space="preserve"> J15</t>
  </si>
  <si>
    <t>FDDR_IMP_CALIB</t>
  </si>
  <si>
    <t>DNC or VSS or VSS through the corresponding resistor.</t>
  </si>
  <si>
    <t xml:space="preserve"> T7</t>
  </si>
  <si>
    <t>FLASH_GOLDEN_N</t>
  </si>
  <si>
    <t xml:space="preserve"> Y1</t>
  </si>
  <si>
    <t xml:space="preserve"> T1</t>
  </si>
  <si>
    <t>DNC</t>
  </si>
  <si>
    <t xml:space="preserve"> U1</t>
  </si>
  <si>
    <t xml:space="preserve"> U2</t>
  </si>
  <si>
    <t xml:space="preserve"> V1</t>
  </si>
  <si>
    <t xml:space="preserve"> Y2</t>
  </si>
  <si>
    <t>JTAGSEL</t>
  </si>
  <si>
    <t xml:space="preserve"> G12</t>
  </si>
  <si>
    <t>MDDR_IMP_CALIB</t>
  </si>
  <si>
    <t xml:space="preserve"> P22</t>
  </si>
  <si>
    <t>MSIO211NB17</t>
  </si>
  <si>
    <t xml:space="preserve"> N22</t>
  </si>
  <si>
    <t>MSIO211PB17</t>
  </si>
  <si>
    <t xml:space="preserve"> M22</t>
  </si>
  <si>
    <t>MSIO213NB17</t>
  </si>
  <si>
    <t xml:space="preserve"> L21</t>
  </si>
  <si>
    <t>MSIO213PB17/GB6/CCC_NW1_CLKI1</t>
  </si>
  <si>
    <t xml:space="preserve"> P21</t>
  </si>
  <si>
    <t>MSIO214PB17/GB2/CCC_NW0_CLKI1</t>
  </si>
  <si>
    <t xml:space="preserve"> N20</t>
  </si>
  <si>
    <t>MSIO215NB17</t>
  </si>
  <si>
    <t xml:space="preserve"> N19</t>
  </si>
  <si>
    <t>MSIO215PB17/CCC_NW1_CLKI0</t>
  </si>
  <si>
    <t xml:space="preserve"> M21</t>
  </si>
  <si>
    <t>MSIO216NB17</t>
  </si>
  <si>
    <t xml:space="preserve"> M20</t>
  </si>
  <si>
    <t>MSIO216PB17/CCC_NW0_CLKI0</t>
  </si>
  <si>
    <t xml:space="preserve"> W21</t>
  </si>
  <si>
    <t>MSIO264NB14</t>
  </si>
  <si>
    <t xml:space="preserve"> W20</t>
  </si>
  <si>
    <t>MSIO264PB14</t>
  </si>
  <si>
    <t xml:space="preserve"> Y22</t>
  </si>
  <si>
    <t>MSIO265NB14</t>
  </si>
  <si>
    <t xml:space="preserve"> W22</t>
  </si>
  <si>
    <t>MSIO265PB14</t>
  </si>
  <si>
    <t xml:space="preserve"> AA21</t>
  </si>
  <si>
    <t>MSIO267NB14</t>
  </si>
  <si>
    <t xml:space="preserve"> Y21</t>
  </si>
  <si>
    <t>MSIO267PB14/CCC_SW0_CLKI2</t>
  </si>
  <si>
    <t xml:space="preserve"> AB21</t>
  </si>
  <si>
    <t>MSIO268NB14</t>
  </si>
  <si>
    <t xml:space="preserve"> AB22</t>
  </si>
  <si>
    <t>MSIO268PB14/GB3/CCC_SW0_CLKI3</t>
  </si>
  <si>
    <t xml:space="preserve"> T16</t>
  </si>
  <si>
    <t>MSIO273NB11/PROBE_B</t>
  </si>
  <si>
    <t xml:space="preserve"> T15</t>
  </si>
  <si>
    <t>MSIO273PB11/PROBE_A</t>
  </si>
  <si>
    <t xml:space="preserve"> P15</t>
  </si>
  <si>
    <t>MSIO274NB11/CCC_SW1_CLKI3</t>
  </si>
  <si>
    <t xml:space="preserve"> R15</t>
  </si>
  <si>
    <t>MSIO274PB11/GB7/CCC_SW1_CLKI2</t>
  </si>
  <si>
    <t xml:space="preserve"> P2</t>
  </si>
  <si>
    <t xml:space="preserve"> R2</t>
  </si>
  <si>
    <t>MSIO27PB5</t>
  </si>
  <si>
    <t xml:space="preserve"> T8</t>
  </si>
  <si>
    <t xml:space="preserve"> R8</t>
  </si>
  <si>
    <t xml:space="preserve"> R1</t>
  </si>
  <si>
    <t xml:space="preserve"> P1</t>
  </si>
  <si>
    <t xml:space="preserve"> R4</t>
  </si>
  <si>
    <t xml:space="preserve"> R3</t>
  </si>
  <si>
    <t xml:space="preserve"> N5</t>
  </si>
  <si>
    <t xml:space="preserve"> P6</t>
  </si>
  <si>
    <t xml:space="preserve"> R7</t>
  </si>
  <si>
    <t xml:space="preserve"> R6</t>
  </si>
  <si>
    <t xml:space="preserve"> N4</t>
  </si>
  <si>
    <t>MSIO33NB5</t>
  </si>
  <si>
    <t xml:space="preserve"> N3</t>
  </si>
  <si>
    <t xml:space="preserve"> P7</t>
  </si>
  <si>
    <t>MSIO35NB5</t>
  </si>
  <si>
    <t xml:space="preserve"> P8</t>
  </si>
  <si>
    <t>MSIO35PB5/CCC_NE0_CLKI0</t>
  </si>
  <si>
    <t xml:space="preserve"> N2</t>
  </si>
  <si>
    <t>MSIO36PB5/CCC_NE1_CLKI0</t>
  </si>
  <si>
    <t xml:space="preserve"> P4</t>
  </si>
  <si>
    <t>MSIO37NB5</t>
  </si>
  <si>
    <t xml:space="preserve"> P5</t>
  </si>
  <si>
    <t xml:space="preserve"> M1</t>
  </si>
  <si>
    <t xml:space="preserve"> M2</t>
  </si>
  <si>
    <t>MSIO39NB4</t>
  </si>
  <si>
    <t xml:space="preserve"> M3</t>
  </si>
  <si>
    <t>MSIO39PB4/CCC_NE0_CLKI1</t>
  </si>
  <si>
    <t xml:space="preserve"> N8</t>
  </si>
  <si>
    <t>MSIO40NB4</t>
  </si>
  <si>
    <t xml:space="preserve"> N7</t>
  </si>
  <si>
    <t>MSIO40PB4/CCC_NE1_CLKI1</t>
  </si>
  <si>
    <t xml:space="preserve"> M5</t>
  </si>
  <si>
    <t>MSIO41NB4</t>
  </si>
  <si>
    <t xml:space="preserve"> M6</t>
  </si>
  <si>
    <t xml:space="preserve"> L3</t>
  </si>
  <si>
    <t>MSIO42NB4</t>
  </si>
  <si>
    <t xml:space="preserve"> L4</t>
  </si>
  <si>
    <t xml:space="preserve"> M8</t>
  </si>
  <si>
    <t xml:space="preserve"> M7</t>
  </si>
  <si>
    <t>MSIO43PB4</t>
  </si>
  <si>
    <t xml:space="preserve"> K1</t>
  </si>
  <si>
    <t xml:space="preserve"> L1</t>
  </si>
  <si>
    <t xml:space="preserve"> L8</t>
  </si>
  <si>
    <t xml:space="preserve"> K8</t>
  </si>
  <si>
    <t xml:space="preserve"> K7</t>
  </si>
  <si>
    <t xml:space="preserve"> K6</t>
  </si>
  <si>
    <t xml:space="preserve"> L5</t>
  </si>
  <si>
    <t xml:space="preserve"> L6</t>
  </si>
  <si>
    <t xml:space="preserve"> K2</t>
  </si>
  <si>
    <t xml:space="preserve"> K3</t>
  </si>
  <si>
    <t xml:space="preserve"> J2</t>
  </si>
  <si>
    <t xml:space="preserve"> J1</t>
  </si>
  <si>
    <t xml:space="preserve"> J4</t>
  </si>
  <si>
    <t xml:space="preserve"> K4</t>
  </si>
  <si>
    <t xml:space="preserve"> H4</t>
  </si>
  <si>
    <t xml:space="preserve"> H3</t>
  </si>
  <si>
    <t xml:space="preserve"> J5</t>
  </si>
  <si>
    <t xml:space="preserve"> H5</t>
  </si>
  <si>
    <t xml:space="preserve"> H2</t>
  </si>
  <si>
    <t xml:space="preserve"> G1</t>
  </si>
  <si>
    <t xml:space="preserve"> H7</t>
  </si>
  <si>
    <t xml:space="preserve"> J8</t>
  </si>
  <si>
    <t xml:space="preserve"> G3</t>
  </si>
  <si>
    <t xml:space="preserve"> G2</t>
  </si>
  <si>
    <t xml:space="preserve"> G7</t>
  </si>
  <si>
    <t xml:space="preserve"> G6</t>
  </si>
  <si>
    <t xml:space="preserve"> J7</t>
  </si>
  <si>
    <t xml:space="preserve"> J6</t>
  </si>
  <si>
    <t xml:space="preserve"> F5</t>
  </si>
  <si>
    <t xml:space="preserve"> G5</t>
  </si>
  <si>
    <t xml:space="preserve"> F1</t>
  </si>
  <si>
    <t xml:space="preserve"> F3</t>
  </si>
  <si>
    <t xml:space="preserve"> F4</t>
  </si>
  <si>
    <t xml:space="preserve"> E2</t>
  </si>
  <si>
    <t xml:space="preserve"> E1</t>
  </si>
  <si>
    <t xml:space="preserve"> D1</t>
  </si>
  <si>
    <t xml:space="preserve"> E4</t>
  </si>
  <si>
    <t xml:space="preserve"> E3</t>
  </si>
  <si>
    <t xml:space="preserve"> C2</t>
  </si>
  <si>
    <t xml:space="preserve"> D2</t>
  </si>
  <si>
    <t xml:space="preserve"> L18</t>
  </si>
  <si>
    <t>MSIOD217NB16</t>
  </si>
  <si>
    <t xml:space="preserve"> M17</t>
  </si>
  <si>
    <t>MSIOD217PB16/GB5/CCC_SW1_CLKI1</t>
  </si>
  <si>
    <t xml:space="preserve"> M15</t>
  </si>
  <si>
    <t>MSIOD218NB16</t>
  </si>
  <si>
    <t xml:space="preserve"> M16</t>
  </si>
  <si>
    <t>MSIOD218PB16/GB1/CCC_SW0_CLKI1</t>
  </si>
  <si>
    <t xml:space="preserve"> R21</t>
  </si>
  <si>
    <t>MSIOD219NB16</t>
  </si>
  <si>
    <t xml:space="preserve"> R22</t>
  </si>
  <si>
    <t>MSIOD219PB16/CCC_SW1_CLKI0</t>
  </si>
  <si>
    <t xml:space="preserve"> M18</t>
  </si>
  <si>
    <t>MSIOD220NB16</t>
  </si>
  <si>
    <t xml:space="preserve"> N17</t>
  </si>
  <si>
    <t>MSIOD220PB16/CCC_SW0_CLKI0</t>
  </si>
  <si>
    <t xml:space="preserve"> P20</t>
  </si>
  <si>
    <t>MSIOD223NB16</t>
  </si>
  <si>
    <t xml:space="preserve"> P19</t>
  </si>
  <si>
    <t>MSIOD223PB16</t>
  </si>
  <si>
    <t xml:space="preserve"> N15</t>
  </si>
  <si>
    <t>MSIOD227NB16</t>
  </si>
  <si>
    <t xml:space="preserve"> P16</t>
  </si>
  <si>
    <t>MSIOD227PB16</t>
  </si>
  <si>
    <t xml:space="preserve"> N18</t>
  </si>
  <si>
    <t>MSIOD230NB16</t>
  </si>
  <si>
    <t xml:space="preserve"> P17</t>
  </si>
  <si>
    <t>MSIOD230PB16</t>
  </si>
  <si>
    <t xml:space="preserve"> R18</t>
  </si>
  <si>
    <t>MSIOD232NB16</t>
  </si>
  <si>
    <t xml:space="preserve"> R19</t>
  </si>
  <si>
    <t>MSIOD232PB16</t>
  </si>
  <si>
    <t xml:space="preserve"> R16</t>
  </si>
  <si>
    <t>MSIOD234NB16</t>
  </si>
  <si>
    <t xml:space="preserve"> R17</t>
  </si>
  <si>
    <t>MSIOD234PB16</t>
  </si>
  <si>
    <t xml:space="preserve"> V22</t>
  </si>
  <si>
    <t>MSIOD237NB16</t>
  </si>
  <si>
    <t xml:space="preserve"> U22</t>
  </si>
  <si>
    <t>MSIOD237PB16</t>
  </si>
  <si>
    <t xml:space="preserve"> T21</t>
  </si>
  <si>
    <t>MSIOD239NB16</t>
  </si>
  <si>
    <t xml:space="preserve"> U21</t>
  </si>
  <si>
    <t>MSIOD239PB16</t>
  </si>
  <si>
    <t xml:space="preserve"> T20</t>
  </si>
  <si>
    <t>MSIOD240NB16</t>
  </si>
  <si>
    <t xml:space="preserve"> T19</t>
  </si>
  <si>
    <t>MSIOD240PB16</t>
  </si>
  <si>
    <t xml:space="preserve"> V20</t>
  </si>
  <si>
    <t>MSIOD242NB16</t>
  </si>
  <si>
    <t xml:space="preserve"> U20</t>
  </si>
  <si>
    <t>MSIOD242PB16</t>
  </si>
  <si>
    <t xml:space="preserve"> Y16</t>
  </si>
  <si>
    <t>MSIOD269NB13/SERDES_0_REFCLK0_N</t>
  </si>
  <si>
    <t xml:space="preserve"> W16</t>
  </si>
  <si>
    <t>MSIOD269PB13/SERDES_0_REFCLK0_P</t>
  </si>
  <si>
    <t xml:space="preserve"> Y12</t>
  </si>
  <si>
    <t>MSIOD271NB12/SERDES_1_REFCLK0_N</t>
  </si>
  <si>
    <t xml:space="preserve"> W12</t>
  </si>
  <si>
    <t>MSIOD271PB12/SERDES_1_REFCLK0_P</t>
  </si>
  <si>
    <t xml:space="preserve"> Y8</t>
  </si>
  <si>
    <t>MSIOD277NB10/SERDES_2_REFCLK0_N</t>
  </si>
  <si>
    <t xml:space="preserve"> W8</t>
  </si>
  <si>
    <t>MSIOD277PB10/SERDES_2_REFCLK0_P</t>
  </si>
  <si>
    <t xml:space="preserve"> W4</t>
  </si>
  <si>
    <t>MSIOD279NB9/SERDES_3_REFCLK0_N</t>
  </si>
  <si>
    <t xml:space="preserve"> Y4</t>
  </si>
  <si>
    <t>MSIOD279PB9/SERDES_3_REFCLK0_P</t>
  </si>
  <si>
    <t xml:space="preserve"> T3</t>
  </si>
  <si>
    <t>SC_SPI_CLK</t>
  </si>
  <si>
    <t xml:space="preserve"> T4</t>
  </si>
  <si>
    <t>SC_SPI_SDI</t>
  </si>
  <si>
    <t xml:space="preserve"> T5</t>
  </si>
  <si>
    <t>SC_SPI_SDO</t>
  </si>
  <si>
    <t xml:space="preserve"> T6</t>
  </si>
  <si>
    <t>SC_SPI_SS</t>
  </si>
  <si>
    <t xml:space="preserve"> V18</t>
  </si>
  <si>
    <t>SERDES_0_L01_REFRET</t>
  </si>
  <si>
    <t xml:space="preserve"> W18</t>
  </si>
  <si>
    <t>SERDES_0_L01_REXT</t>
  </si>
  <si>
    <t xml:space="preserve"> U17</t>
  </si>
  <si>
    <t>SERDES_0_L01_VDDAIO</t>
  </si>
  <si>
    <t>Must connect to VDD</t>
  </si>
  <si>
    <t xml:space="preserve"> V17</t>
  </si>
  <si>
    <t xml:space="preserve"> W17</t>
  </si>
  <si>
    <t>SERDES_0_L01_VDDAPLL</t>
  </si>
  <si>
    <t>Must connect directly to VDD or 2.5V</t>
  </si>
  <si>
    <t xml:space="preserve"> V15</t>
  </si>
  <si>
    <t>SERDES_0_PLL_VDDA</t>
  </si>
  <si>
    <t xml:space="preserve"> V16</t>
  </si>
  <si>
    <t>SERDES_0_PLL_VSSA</t>
  </si>
  <si>
    <t xml:space="preserve"> AB19</t>
  </si>
  <si>
    <t>SERDES_0_RXD0_N</t>
  </si>
  <si>
    <t xml:space="preserve"> AA19</t>
  </si>
  <si>
    <t>SERDES_0_RXD0_P</t>
  </si>
  <si>
    <t xml:space="preserve"> AA17</t>
  </si>
  <si>
    <t>SERDES_0_TXD0_N</t>
  </si>
  <si>
    <t xml:space="preserve"> AB17</t>
  </si>
  <si>
    <t>SERDES_0_TXD0_P</t>
  </si>
  <si>
    <t xml:space="preserve"> V14</t>
  </si>
  <si>
    <t>SERDES_1_L01_REFRET</t>
  </si>
  <si>
    <t xml:space="preserve"> W14</t>
  </si>
  <si>
    <t>SERDES_1_L01_REXT</t>
  </si>
  <si>
    <t xml:space="preserve"> U14</t>
  </si>
  <si>
    <t>SERDES_1_L01_VDDAIO</t>
  </si>
  <si>
    <t xml:space="preserve"> V13</t>
  </si>
  <si>
    <t xml:space="preserve"> W13</t>
  </si>
  <si>
    <t>SERDES_1_L01_VDDAPLL</t>
  </si>
  <si>
    <t xml:space="preserve"> V11</t>
  </si>
  <si>
    <t>SERDES_1_PLL_VDDA</t>
  </si>
  <si>
    <t xml:space="preserve"> V12</t>
  </si>
  <si>
    <t>SERDES_1_PLL_VSSA</t>
  </si>
  <si>
    <t xml:space="preserve"> AA15</t>
  </si>
  <si>
    <t>SERDES_1_RXD0_N</t>
  </si>
  <si>
    <t xml:space="preserve"> AB15</t>
  </si>
  <si>
    <t>SERDES_1_RXD0_P</t>
  </si>
  <si>
    <t xml:space="preserve"> AB13</t>
  </si>
  <si>
    <t>SERDES_1_TXD0_N</t>
  </si>
  <si>
    <t xml:space="preserve"> AA13</t>
  </si>
  <si>
    <t>SERDES_1_TXD0_P</t>
  </si>
  <si>
    <t xml:space="preserve"> V10</t>
  </si>
  <si>
    <t>SERDES_2_L01_REFRET</t>
  </si>
  <si>
    <t xml:space="preserve"> W10</t>
  </si>
  <si>
    <t>SERDES_2_L01_REXT</t>
  </si>
  <si>
    <t xml:space="preserve"> U10</t>
  </si>
  <si>
    <t>SERDES_2_L01_VDDAIO</t>
  </si>
  <si>
    <t xml:space="preserve"> V9</t>
  </si>
  <si>
    <t xml:space="preserve"> W9</t>
  </si>
  <si>
    <t>SERDES_2_L01_VDDAPLL</t>
  </si>
  <si>
    <t xml:space="preserve"> V7</t>
  </si>
  <si>
    <t>SERDES_2_PLL_VDDA</t>
  </si>
  <si>
    <t xml:space="preserve"> V8</t>
  </si>
  <si>
    <t>SERDES_2_PLL_VSSA</t>
  </si>
  <si>
    <t xml:space="preserve"> AA11</t>
  </si>
  <si>
    <t>SERDES_2_RXD0_N</t>
  </si>
  <si>
    <t xml:space="preserve"> AB11</t>
  </si>
  <si>
    <t>SERDES_2_RXD0_P</t>
  </si>
  <si>
    <t xml:space="preserve"> AB9</t>
  </si>
  <si>
    <t>SERDES_2_TXD0_N</t>
  </si>
  <si>
    <t xml:space="preserve"> AA9</t>
  </si>
  <si>
    <t>SERDES_2_TXD0_P</t>
  </si>
  <si>
    <t xml:space="preserve"> V6</t>
  </si>
  <si>
    <t>SERDES_3_L01_REFRET</t>
  </si>
  <si>
    <t xml:space="preserve"> W6</t>
  </si>
  <si>
    <t>SERDES_3_L01_REXT</t>
  </si>
  <si>
    <t xml:space="preserve"> U6</t>
  </si>
  <si>
    <t>SERDES_3_L01_VDDAIO</t>
  </si>
  <si>
    <t xml:space="preserve"> V5</t>
  </si>
  <si>
    <t xml:space="preserve"> W5</t>
  </si>
  <si>
    <t>SERDES_3_L01_VDDAPLL</t>
  </si>
  <si>
    <t xml:space="preserve"> V3</t>
  </si>
  <si>
    <t>SERDES_3_PLL_VDDA</t>
  </si>
  <si>
    <t xml:space="preserve"> V4</t>
  </si>
  <si>
    <t>SERDES_3_PLL_VSSA</t>
  </si>
  <si>
    <t xml:space="preserve"> AA7</t>
  </si>
  <si>
    <t>SERDES_3_RXD0_N</t>
  </si>
  <si>
    <t xml:space="preserve"> AB7</t>
  </si>
  <si>
    <t>SERDES_3_RXD0_P</t>
  </si>
  <si>
    <t xml:space="preserve"> AB5</t>
  </si>
  <si>
    <t>SERDES_3_TXD0_N</t>
  </si>
  <si>
    <t xml:space="preserve"> AA5</t>
  </si>
  <si>
    <t>SERDES_3_TXD0_P</t>
  </si>
  <si>
    <t xml:space="preserve"> H10</t>
  </si>
  <si>
    <t>VDD</t>
  </si>
  <si>
    <t xml:space="preserve"> H12</t>
  </si>
  <si>
    <t xml:space="preserve"> H14</t>
  </si>
  <si>
    <t xml:space="preserve"> J11</t>
  </si>
  <si>
    <t xml:space="preserve"> J13</t>
  </si>
  <si>
    <t xml:space="preserve"> J9</t>
  </si>
  <si>
    <t xml:space="preserve"> K12</t>
  </si>
  <si>
    <t xml:space="preserve"> K14</t>
  </si>
  <si>
    <t xml:space="preserve"> L11</t>
  </si>
  <si>
    <t xml:space="preserve"> L13</t>
  </si>
  <si>
    <t xml:space="preserve"> L9</t>
  </si>
  <si>
    <t xml:space="preserve"> M12</t>
  </si>
  <si>
    <t xml:space="preserve"> M14</t>
  </si>
  <si>
    <t xml:space="preserve"> N11</t>
  </si>
  <si>
    <t xml:space="preserve"> N13</t>
  </si>
  <si>
    <t xml:space="preserve"> N9</t>
  </si>
  <si>
    <t xml:space="preserve"> P12</t>
  </si>
  <si>
    <t xml:space="preserve"> P14</t>
  </si>
  <si>
    <t xml:space="preserve"> R9</t>
  </si>
  <si>
    <t xml:space="preserve"> T10</t>
  </si>
  <si>
    <t xml:space="preserve"> T12</t>
  </si>
  <si>
    <t xml:space="preserve"> U13</t>
  </si>
  <si>
    <t xml:space="preserve"> U16</t>
  </si>
  <si>
    <t xml:space="preserve"> U8</t>
  </si>
  <si>
    <t xml:space="preserve"> A17</t>
  </si>
  <si>
    <t>VDDI1</t>
  </si>
  <si>
    <t xml:space="preserve"> C21</t>
  </si>
  <si>
    <t xml:space="preserve"> D18</t>
  </si>
  <si>
    <t xml:space="preserve"> F22</t>
  </si>
  <si>
    <t xml:space="preserve"> G19</t>
  </si>
  <si>
    <t xml:space="preserve"> H16</t>
  </si>
  <si>
    <t xml:space="preserve"> K20</t>
  </si>
  <si>
    <t xml:space="preserve"> L17</t>
  </si>
  <si>
    <t xml:space="preserve"> W7</t>
  </si>
  <si>
    <t>VDDI10</t>
  </si>
  <si>
    <t xml:space="preserve"> T14</t>
  </si>
  <si>
    <t>VDDI11</t>
  </si>
  <si>
    <t xml:space="preserve"> W11</t>
  </si>
  <si>
    <t>VDDI12</t>
  </si>
  <si>
    <t xml:space="preserve"> W15</t>
  </si>
  <si>
    <t>VDDI13</t>
  </si>
  <si>
    <t xml:space="preserve"> Y20</t>
  </si>
  <si>
    <t>VDDI14</t>
  </si>
  <si>
    <t xml:space="preserve"> P18</t>
  </si>
  <si>
    <t>VDDI16</t>
  </si>
  <si>
    <t xml:space="preserve"> T22</t>
  </si>
  <si>
    <t xml:space="preserve"> U19</t>
  </si>
  <si>
    <t xml:space="preserve"> N21</t>
  </si>
  <si>
    <t>VDDI17</t>
  </si>
  <si>
    <t xml:space="preserve"> A7</t>
  </si>
  <si>
    <t>VDDI2</t>
  </si>
  <si>
    <t xml:space="preserve"> B14</t>
  </si>
  <si>
    <t xml:space="preserve"> B4</t>
  </si>
  <si>
    <t xml:space="preserve"> C11</t>
  </si>
  <si>
    <t xml:space="preserve"> D8</t>
  </si>
  <si>
    <t xml:space="preserve"> E15</t>
  </si>
  <si>
    <t xml:space="preserve"> E5</t>
  </si>
  <si>
    <t xml:space="preserve"> F12</t>
  </si>
  <si>
    <t xml:space="preserve"> G9</t>
  </si>
  <si>
    <t xml:space="preserve"> C1</t>
  </si>
  <si>
    <t>VDDI3</t>
  </si>
  <si>
    <t xml:space="preserve"> F2</t>
  </si>
  <si>
    <t xml:space="preserve"> H6</t>
  </si>
  <si>
    <t>VDDI4</t>
  </si>
  <si>
    <t xml:space="preserve"> J3</t>
  </si>
  <si>
    <t xml:space="preserve"> L7</t>
  </si>
  <si>
    <t xml:space="preserve"> M4</t>
  </si>
  <si>
    <t xml:space="preserve"> N1</t>
  </si>
  <si>
    <t>VDDI5</t>
  </si>
  <si>
    <t xml:space="preserve"> R5</t>
  </si>
  <si>
    <t xml:space="preserve"> T2</t>
  </si>
  <si>
    <t>VDDI6</t>
  </si>
  <si>
    <t>Must Connect to VDDI6**</t>
  </si>
  <si>
    <t xml:space="preserve"> W1</t>
  </si>
  <si>
    <t>VDDI7</t>
  </si>
  <si>
    <t>Must Connect to VDDI7**</t>
  </si>
  <si>
    <t xml:space="preserve"> W3</t>
  </si>
  <si>
    <t>VDDI9</t>
  </si>
  <si>
    <t xml:space="preserve"> K10</t>
  </si>
  <si>
    <t>VPP</t>
  </si>
  <si>
    <t xml:space="preserve"> M10</t>
  </si>
  <si>
    <t xml:space="preserve"> P10</t>
  </si>
  <si>
    <t xml:space="preserve"> R11</t>
  </si>
  <si>
    <t xml:space="preserve"> R13</t>
  </si>
  <si>
    <t xml:space="preserve"> G11</t>
  </si>
  <si>
    <t>VREF</t>
  </si>
  <si>
    <t>DNC or VSS</t>
  </si>
  <si>
    <t xml:space="preserve"> G13</t>
  </si>
  <si>
    <t xml:space="preserve"> A12</t>
  </si>
  <si>
    <t xml:space="preserve"> A2</t>
  </si>
  <si>
    <t xml:space="preserve"> A22</t>
  </si>
  <si>
    <t xml:space="preserve"> AA1</t>
  </si>
  <si>
    <t xml:space="preserve"> AA10</t>
  </si>
  <si>
    <t xml:space="preserve"> AA12</t>
  </si>
  <si>
    <t xml:space="preserve"> AA14</t>
  </si>
  <si>
    <t xml:space="preserve"> AA16</t>
  </si>
  <si>
    <t xml:space="preserve"> AA18</t>
  </si>
  <si>
    <t xml:space="preserve"> AA20</t>
  </si>
  <si>
    <t xml:space="preserve"> AA22</t>
  </si>
  <si>
    <t xml:space="preserve"> AA4</t>
  </si>
  <si>
    <t xml:space="preserve"> AA6</t>
  </si>
  <si>
    <t xml:space="preserve"> AA8</t>
  </si>
  <si>
    <t xml:space="preserve"> AB10</t>
  </si>
  <si>
    <t xml:space="preserve"> AB12</t>
  </si>
  <si>
    <t xml:space="preserve"> AB14</t>
  </si>
  <si>
    <t xml:space="preserve"> AB16</t>
  </si>
  <si>
    <t xml:space="preserve"> AB18</t>
  </si>
  <si>
    <t xml:space="preserve"> AB20</t>
  </si>
  <si>
    <t xml:space="preserve"> AB4</t>
  </si>
  <si>
    <t xml:space="preserve"> AB6</t>
  </si>
  <si>
    <t xml:space="preserve"> AB8</t>
  </si>
  <si>
    <t xml:space="preserve"> B19</t>
  </si>
  <si>
    <t xml:space="preserve"> B9</t>
  </si>
  <si>
    <t xml:space="preserve"> C16</t>
  </si>
  <si>
    <t xml:space="preserve"> C6</t>
  </si>
  <si>
    <t xml:space="preserve"> D13</t>
  </si>
  <si>
    <t xml:space="preserve"> D3</t>
  </si>
  <si>
    <t xml:space="preserve"> E10</t>
  </si>
  <si>
    <t xml:space="preserve"> E20</t>
  </si>
  <si>
    <t xml:space="preserve"> F17</t>
  </si>
  <si>
    <t xml:space="preserve"> F7</t>
  </si>
  <si>
    <t xml:space="preserve"> G14</t>
  </si>
  <si>
    <t xml:space="preserve"> G4</t>
  </si>
  <si>
    <t xml:space="preserve"> H1</t>
  </si>
  <si>
    <t xml:space="preserve"> H11</t>
  </si>
  <si>
    <t xml:space="preserve"> H13</t>
  </si>
  <si>
    <t xml:space="preserve"> H21</t>
  </si>
  <si>
    <t xml:space="preserve"> H9</t>
  </si>
  <si>
    <t xml:space="preserve"> J10</t>
  </si>
  <si>
    <t xml:space="preserve"> J12</t>
  </si>
  <si>
    <t xml:space="preserve"> J14</t>
  </si>
  <si>
    <t xml:space="preserve"> J18</t>
  </si>
  <si>
    <t xml:space="preserve"> K11</t>
  </si>
  <si>
    <t xml:space="preserve"> K13</t>
  </si>
  <si>
    <t xml:space="preserve"> K5</t>
  </si>
  <si>
    <t xml:space="preserve"> K9</t>
  </si>
  <si>
    <t xml:space="preserve"> L10</t>
  </si>
  <si>
    <t xml:space="preserve"> L12</t>
  </si>
  <si>
    <t xml:space="preserve"> L14</t>
  </si>
  <si>
    <t xml:space="preserve"> L2</t>
  </si>
  <si>
    <t xml:space="preserve"> L22</t>
  </si>
  <si>
    <t xml:space="preserve"> M11</t>
  </si>
  <si>
    <t xml:space="preserve"> M13</t>
  </si>
  <si>
    <t xml:space="preserve"> M19</t>
  </si>
  <si>
    <t xml:space="preserve"> M9</t>
  </si>
  <si>
    <t xml:space="preserve"> N10</t>
  </si>
  <si>
    <t xml:space="preserve"> N12</t>
  </si>
  <si>
    <t xml:space="preserve"> N14</t>
  </si>
  <si>
    <t xml:space="preserve"> N16</t>
  </si>
  <si>
    <t xml:space="preserve"> N6</t>
  </si>
  <si>
    <t xml:space="preserve"> P11</t>
  </si>
  <si>
    <t xml:space="preserve"> P13</t>
  </si>
  <si>
    <t xml:space="preserve"> P3</t>
  </si>
  <si>
    <t xml:space="preserve"> P9</t>
  </si>
  <si>
    <t xml:space="preserve"> R10</t>
  </si>
  <si>
    <t xml:space="preserve"> R12</t>
  </si>
  <si>
    <t xml:space="preserve"> R14</t>
  </si>
  <si>
    <t xml:space="preserve"> R20</t>
  </si>
  <si>
    <t xml:space="preserve"> T11</t>
  </si>
  <si>
    <t xml:space="preserve"> T13</t>
  </si>
  <si>
    <t xml:space="preserve"> T9</t>
  </si>
  <si>
    <t xml:space="preserve"> U11</t>
  </si>
  <si>
    <t xml:space="preserve"> U12</t>
  </si>
  <si>
    <t xml:space="preserve"> U15</t>
  </si>
  <si>
    <t xml:space="preserve"> U18</t>
  </si>
  <si>
    <t xml:space="preserve"> U3</t>
  </si>
  <si>
    <t xml:space="preserve"> U7</t>
  </si>
  <si>
    <t xml:space="preserve"> U9</t>
  </si>
  <si>
    <t xml:space="preserve"> V19</t>
  </si>
  <si>
    <t xml:space="preserve"> V2</t>
  </si>
  <si>
    <t xml:space="preserve"> V21</t>
  </si>
  <si>
    <t xml:space="preserve"> W19</t>
  </si>
  <si>
    <t xml:space="preserve"> W2</t>
  </si>
  <si>
    <t xml:space="preserve"> Y10</t>
  </si>
  <si>
    <t xml:space="preserve"> Y11</t>
  </si>
  <si>
    <t xml:space="preserve"> Y13</t>
  </si>
  <si>
    <t xml:space="preserve"> Y14</t>
  </si>
  <si>
    <t xml:space="preserve"> Y15</t>
  </si>
  <si>
    <t xml:space="preserve"> Y17</t>
  </si>
  <si>
    <t xml:space="preserve"> Y18</t>
  </si>
  <si>
    <t xml:space="preserve"> Y19</t>
  </si>
  <si>
    <t xml:space="preserve"> Y3</t>
  </si>
  <si>
    <t xml:space="preserve"> Y5</t>
  </si>
  <si>
    <t xml:space="preserve"> Y6</t>
  </si>
  <si>
    <t xml:space="preserve"> Y7</t>
  </si>
  <si>
    <t xml:space="preserve"> Y9</t>
  </si>
  <si>
    <t xml:space="preserve"> AA2</t>
  </si>
  <si>
    <t xml:space="preserve"> AB2</t>
  </si>
  <si>
    <t xml:space="preserve"> AA3</t>
  </si>
  <si>
    <t>XTLOSC_MAIN_EXTAL</t>
  </si>
  <si>
    <t xml:space="preserve"> AB3</t>
  </si>
  <si>
    <t>XTLOSC_MAIN_XTAL</t>
  </si>
  <si>
    <t>I/O</t>
  </si>
  <si>
    <t>I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</si>
  <si>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</si>
  <si>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** Even if the IO bank is not being used, users must connect this VDDIx to a rail that meets the specifications of this IO bank. (See "SmartFusion2 FPGA Fabric User's Guide" on power-up for a detailed explanation)</t>
  </si>
  <si>
    <t>*** DEVRST_N is a dedicated Input and is powered by VPP. It is a Schmitt trigger input</t>
  </si>
  <si>
    <t>****Always VPP pins must be connected to +3.3V</t>
  </si>
  <si>
    <t>What to do if the pin is not being used</t>
  </si>
  <si>
    <t>Do Not Connect, reserved, leave floating. These pins are physically connected to the die. But the designer must leave floating to avoid unwanted leakages</t>
  </si>
  <si>
    <t>NC</t>
  </si>
  <si>
    <t>No Connection - No connection to die. These pins be used for board level signal routing by the designer.</t>
  </si>
  <si>
    <t>MSIOD271PB12</t>
  </si>
  <si>
    <t>MSIOD269PB13</t>
  </si>
  <si>
    <t>MSIOD279NB9</t>
  </si>
  <si>
    <t>MSIOD277PB10</t>
  </si>
  <si>
    <t>MSIOD271NB12</t>
  </si>
  <si>
    <t>MSIOD269NB13</t>
  </si>
  <si>
    <t>MSIOD279PB9</t>
  </si>
  <si>
    <t>MSIOD277NB10</t>
  </si>
  <si>
    <t>Must connect directly to VDD</t>
  </si>
  <si>
    <t>JTAG_TDI</t>
  </si>
  <si>
    <t>JTAG_TDO</t>
  </si>
  <si>
    <t>JTAG_TMS</t>
  </si>
  <si>
    <t>JTAG_TRSTB</t>
  </si>
  <si>
    <t>JTAG_TCK</t>
  </si>
  <si>
    <t>MSIO28NB5</t>
  </si>
  <si>
    <t>MSIO33PB5</t>
  </si>
  <si>
    <t>MSIO31NB5</t>
  </si>
  <si>
    <t>MSIO29PB5</t>
  </si>
  <si>
    <t>MSIO27NB5</t>
  </si>
  <si>
    <t>MSIO31PB5</t>
  </si>
  <si>
    <t>MSIO29NB5</t>
  </si>
  <si>
    <t>MSIO30PB5</t>
  </si>
  <si>
    <t>MSIO30NB5</t>
  </si>
  <si>
    <t>MSIO32PB5</t>
  </si>
  <si>
    <t>MSIO32NB5</t>
  </si>
  <si>
    <t>MSIO28PB5</t>
  </si>
  <si>
    <t>MSIO55PB4</t>
  </si>
  <si>
    <t>MSIO55NB4</t>
  </si>
  <si>
    <t>MSIO56PB4</t>
  </si>
  <si>
    <t>MSIO44NB4</t>
  </si>
  <si>
    <t>MSIO46PB4/SPI_0_CLK</t>
  </si>
  <si>
    <t>MSIO46NB4/SPI_0_SDI</t>
  </si>
  <si>
    <t>MSIO45PB4</t>
  </si>
  <si>
    <t>MSIO44PB4</t>
  </si>
  <si>
    <t>MSIO47NB4/SPI_0_SS0</t>
  </si>
  <si>
    <t>MSIO47PB4/SPI_0_SDO</t>
  </si>
  <si>
    <t>MSIO45NB4</t>
  </si>
  <si>
    <t>MSIO43NB4</t>
  </si>
  <si>
    <t>MSIO81NB3</t>
  </si>
  <si>
    <t>MSIO79NB3</t>
  </si>
  <si>
    <t>MSIO81PB3</t>
  </si>
  <si>
    <t>MSIO77PB3</t>
  </si>
  <si>
    <t>MSIO76PB3</t>
  </si>
  <si>
    <t>MSIO80PB3</t>
  </si>
  <si>
    <t>MSIO80NB3</t>
  </si>
  <si>
    <t>MSIO74NB3</t>
  </si>
  <si>
    <t>MSIO75NB3</t>
  </si>
  <si>
    <t>MSIO75PB3</t>
  </si>
  <si>
    <t>MSIO71PB3</t>
  </si>
  <si>
    <t>MSIO53PB4</t>
  </si>
  <si>
    <t>MSIO72PB3</t>
  </si>
  <si>
    <t>MSIO56NB4</t>
  </si>
  <si>
    <t>MSIO53NB4</t>
  </si>
  <si>
    <t>MSIO51PB4</t>
  </si>
  <si>
    <t>MSIO51NB4</t>
  </si>
  <si>
    <t>MSIO52PB4</t>
  </si>
  <si>
    <t>MSIO54NB4</t>
  </si>
  <si>
    <t>MSIO49PB4</t>
  </si>
  <si>
    <t>MSIO49NB4</t>
  </si>
  <si>
    <t>MSIO50NB4</t>
  </si>
  <si>
    <t>MSIO52NB4</t>
  </si>
  <si>
    <t>MSIO57PB4</t>
  </si>
  <si>
    <t>MSIO57NB4</t>
  </si>
  <si>
    <t>MSIO54PB4</t>
  </si>
  <si>
    <t>MSIO48NB4</t>
  </si>
  <si>
    <t>MSIO48PB4</t>
  </si>
  <si>
    <t>MSIO50PB4</t>
  </si>
  <si>
    <t>CCC_NE0_NE1_HPMS_MDDR_PLL_VSSA</t>
  </si>
  <si>
    <t>CCC_NE0_NE1_HPMS_MDDR_PLL_VDDA</t>
  </si>
  <si>
    <t>DDRIO121NB2</t>
  </si>
  <si>
    <t>DDRIO121PB2</t>
  </si>
  <si>
    <t>Nominal 50KΩ internal weak pull-up to VPP. If unused, it can be left floating (DNC). The pin should not be grounded (VSS)</t>
  </si>
  <si>
    <t>***Pull up to VPP through 10 KΩ resistor. Nominal 22KΩ internal pull-up</t>
  </si>
  <si>
    <t>Pull-up to VDDI6 through 10KΩ resistor</t>
  </si>
  <si>
    <t>DNC or Pull down to VSS through 1KΩ resistor for upset immunity</t>
  </si>
  <si>
    <t>Connect to either VDDI7(JTAG) or VSS through resistor (200 to 1KΩ)</t>
  </si>
  <si>
    <t>Pull-up to VDDI7(JTAG bank) through 1KΩ resistor</t>
  </si>
  <si>
    <t>***Pull up to VPP through 10KΩ resistor. Nominal 22KΩ internal pull-up</t>
  </si>
  <si>
    <t>Must connect to VPP (3.3V)****</t>
  </si>
  <si>
    <t>M2GL150-FCV484 Pin Name</t>
  </si>
  <si>
    <t>M2GL150T(S)-FCV484 Pin Name</t>
  </si>
  <si>
    <t>MSIO42PB4/GB14/CCC_SE1_CLKI1</t>
  </si>
  <si>
    <t>MSIO38PB5/GB13/CCC_SE1_CLKI0</t>
  </si>
  <si>
    <t>MSIO41PB4/GB10/CCC_SE0_CLKI1</t>
  </si>
  <si>
    <t>MSIO37PB5/GB9/CCC_SE0_CLKI0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</si>
  <si>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</si>
  <si>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</si>
  <si>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</si>
  <si>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</si>
  <si>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</si>
  <si>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</si>
  <si>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</si>
  <si>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 xml:space="preserve"> </t>
  </si>
  <si>
    <t>Updated Pin Parasitics</t>
  </si>
  <si>
    <t>I/O Type</t>
  </si>
  <si>
    <t>Grand Total</t>
  </si>
  <si>
    <t>DDRIO</t>
  </si>
  <si>
    <t>MSIO</t>
  </si>
  <si>
    <t>MSIOD</t>
  </si>
  <si>
    <r>
      <t xml:space="preserve">PinCountForM2GL150-FCV484 &amp; PinCountForM2GL150T(S)-FCV484
</t>
    </r>
    <r>
      <rPr>
        <sz val="11"/>
        <color theme="1"/>
        <rFont val="Calibri"/>
        <family val="2"/>
        <scheme val="minor"/>
      </rPr>
      <t>Added the table specifying the number of I/Os per bank</t>
    </r>
  </si>
  <si>
    <t>Doc Control</t>
  </si>
  <si>
    <t>MR</t>
  </si>
  <si>
    <t xml:space="preserve">Originator </t>
  </si>
  <si>
    <t>G Kotwal</t>
  </si>
  <si>
    <t>D Onimus</t>
  </si>
  <si>
    <t>S Kolindala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</si>
</sst>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4" fillId="0" borderId="0"/>
  </cellStyleXfs>
  <cellXfs count="49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8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2" fillId="7" borderId="1" xfId="0" applyFont="1" applyFill="1" applyBorder="1" applyAlignment="1">
      <alignment horizontal="left"/>
    </xf>
    <xf numFmtId="0" fontId="2" fillId="7" borderId="1" xfId="0" applyNumberFormat="1" applyFont="1" applyFill="1" applyBorder="1"/>
    <xf numFmtId="0" fontId="2" fillId="8" borderId="1" xfId="0" applyFont="1" applyFill="1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1" xfId="0" applyNumberFormat="1" applyBorder="1"/>
  </cellXfs>
  <cellStyles count="4">
    <cellStyle name="Normal" xfId="0" builtinId="0"/>
    <cellStyle name="Normal 10 2" xfId="2" xr:uid="{00000000-0005-0000-0000-000001000000}"/>
    <cellStyle name="Normal 2" xfId="3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>
      <selection activeCell="E16" sqref="E16"/>
    </sheetView>
  </sheetViews>
  <sheetFormatPr defaultRowHeight="14.5" x14ac:dyDescent="0.35"/>
  <cols>
    <col min="2" max="2" width="11.453125" customWidth="1"/>
    <col min="3" max="3" width="45.54296875" customWidth="1"/>
    <col min="4" max="4" width="12.90625" bestFit="1" customWidth="1"/>
    <col min="5" max="5" width="12.90625" style="1" customWidth="1"/>
    <col min="6" max="6" width="10.7265625" bestFit="1" customWidth="1"/>
  </cols>
  <sheetData>
    <row r="1" spans="1:6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883</v>
      </c>
      <c r="F1" s="47" t="s">
        <v>881</v>
      </c>
    </row>
    <row r="2" spans="1:6" x14ac:dyDescent="0.35">
      <c r="A2" s="3">
        <v>0</v>
      </c>
      <c r="B2" s="3">
        <v>20141041</v>
      </c>
      <c r="C2" s="4" t="s">
        <v>4</v>
      </c>
      <c r="D2" s="5">
        <v>41932</v>
      </c>
      <c r="E2" s="5" t="s">
        <v>886</v>
      </c>
      <c r="F2" s="11"/>
    </row>
    <row r="3" spans="1:6" x14ac:dyDescent="0.35">
      <c r="A3" s="3">
        <v>1</v>
      </c>
      <c r="B3" s="3">
        <v>20200100</v>
      </c>
      <c r="C3" s="24" t="s">
        <v>874</v>
      </c>
      <c r="D3" s="5">
        <v>43907</v>
      </c>
      <c r="E3" s="5" t="s">
        <v>885</v>
      </c>
      <c r="F3" s="11" t="s">
        <v>882</v>
      </c>
    </row>
    <row r="4" spans="1:6" ht="58" x14ac:dyDescent="0.35">
      <c r="A4" s="26">
        <v>2</v>
      </c>
      <c r="B4" s="11">
        <v>20200466</v>
      </c>
      <c r="C4" s="25" t="s">
        <v>880</v>
      </c>
      <c r="D4" s="48">
        <v>44155</v>
      </c>
      <c r="E4" s="48" t="s">
        <v>884</v>
      </c>
      <c r="F4" s="11" t="s">
        <v>882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BAC6-E9FA-40EB-BDBA-505920EE26EC}">
  <dimension ref="A1:O6"/>
  <sheetViews>
    <sheetView tabSelected="1" workbookViewId="0">
      <selection activeCell="H16" sqref="H16"/>
    </sheetView>
  </sheetViews>
  <sheetFormatPr defaultRowHeight="14.5" x14ac:dyDescent="0.35"/>
  <cols>
    <col min="15" max="15" width="11.26953125" customWidth="1"/>
  </cols>
  <sheetData>
    <row r="1" spans="1:15" x14ac:dyDescent="0.35">
      <c r="A1" s="27"/>
      <c r="B1" s="32" t="s">
        <v>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x14ac:dyDescent="0.35">
      <c r="A2" s="27" t="s">
        <v>875</v>
      </c>
      <c r="B2" s="27">
        <v>1</v>
      </c>
      <c r="C2" s="27">
        <v>2</v>
      </c>
      <c r="D2" s="27">
        <v>3</v>
      </c>
      <c r="E2" s="27">
        <v>4</v>
      </c>
      <c r="F2" s="27">
        <v>5</v>
      </c>
      <c r="G2" s="27">
        <v>9</v>
      </c>
      <c r="H2" s="27">
        <v>10</v>
      </c>
      <c r="I2" s="27">
        <v>11</v>
      </c>
      <c r="J2" s="27">
        <v>12</v>
      </c>
      <c r="K2" s="27">
        <v>13</v>
      </c>
      <c r="L2" s="27">
        <v>14</v>
      </c>
      <c r="M2" s="27">
        <v>16</v>
      </c>
      <c r="N2" s="27">
        <v>17</v>
      </c>
      <c r="O2" s="27" t="s">
        <v>876</v>
      </c>
    </row>
    <row r="3" spans="1:15" x14ac:dyDescent="0.35">
      <c r="A3" s="28" t="s">
        <v>877</v>
      </c>
      <c r="B3" s="29">
        <v>59</v>
      </c>
      <c r="C3" s="29">
        <v>64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>
        <v>123</v>
      </c>
    </row>
    <row r="4" spans="1:15" x14ac:dyDescent="0.35">
      <c r="A4" s="28" t="s">
        <v>878</v>
      </c>
      <c r="B4" s="29"/>
      <c r="C4" s="29"/>
      <c r="D4" s="29">
        <v>12</v>
      </c>
      <c r="E4" s="29">
        <v>38</v>
      </c>
      <c r="F4" s="29">
        <v>20</v>
      </c>
      <c r="G4" s="29"/>
      <c r="H4" s="29"/>
      <c r="I4" s="29">
        <v>4</v>
      </c>
      <c r="J4" s="29"/>
      <c r="K4" s="29"/>
      <c r="L4" s="29">
        <v>8</v>
      </c>
      <c r="M4" s="29"/>
      <c r="N4" s="29">
        <v>9</v>
      </c>
      <c r="O4" s="29">
        <v>91</v>
      </c>
    </row>
    <row r="5" spans="1:15" x14ac:dyDescent="0.35">
      <c r="A5" s="28" t="s">
        <v>879</v>
      </c>
      <c r="B5" s="29"/>
      <c r="C5" s="29"/>
      <c r="D5" s="29"/>
      <c r="E5" s="29"/>
      <c r="F5" s="29"/>
      <c r="G5" s="29">
        <v>2</v>
      </c>
      <c r="H5" s="29">
        <v>2</v>
      </c>
      <c r="I5" s="29"/>
      <c r="J5" s="29">
        <v>2</v>
      </c>
      <c r="K5" s="29">
        <v>2</v>
      </c>
      <c r="L5" s="29"/>
      <c r="M5" s="29">
        <v>26</v>
      </c>
      <c r="N5" s="29"/>
      <c r="O5" s="29">
        <v>34</v>
      </c>
    </row>
    <row r="6" spans="1:15" x14ac:dyDescent="0.35">
      <c r="A6" s="30" t="s">
        <v>876</v>
      </c>
      <c r="B6" s="31">
        <v>59</v>
      </c>
      <c r="C6" s="31">
        <v>64</v>
      </c>
      <c r="D6" s="31">
        <v>12</v>
      </c>
      <c r="E6" s="31">
        <v>38</v>
      </c>
      <c r="F6" s="31">
        <v>20</v>
      </c>
      <c r="G6" s="31">
        <v>2</v>
      </c>
      <c r="H6" s="31">
        <v>2</v>
      </c>
      <c r="I6" s="31">
        <v>4</v>
      </c>
      <c r="J6" s="31">
        <v>2</v>
      </c>
      <c r="K6" s="31">
        <v>2</v>
      </c>
      <c r="L6" s="31">
        <v>8</v>
      </c>
      <c r="M6" s="31">
        <v>26</v>
      </c>
      <c r="N6" s="31">
        <v>9</v>
      </c>
      <c r="O6" s="31">
        <v>248</v>
      </c>
    </row>
  </sheetData>
  <mergeCells count="1">
    <mergeCell ref="B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380E1-E85F-4BE5-9D24-5DECC68E4A15}">
  <dimension ref="A1:O6"/>
  <sheetViews>
    <sheetView workbookViewId="0">
      <selection activeCell="P5" sqref="P5"/>
    </sheetView>
  </sheetViews>
  <sheetFormatPr defaultRowHeight="14.5" x14ac:dyDescent="0.35"/>
  <cols>
    <col min="15" max="15" width="10.7265625" customWidth="1"/>
  </cols>
  <sheetData>
    <row r="1" spans="1:15" x14ac:dyDescent="0.35">
      <c r="A1" s="27"/>
      <c r="B1" s="32" t="s">
        <v>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x14ac:dyDescent="0.35">
      <c r="A2" s="27" t="s">
        <v>875</v>
      </c>
      <c r="B2" s="27">
        <v>1</v>
      </c>
      <c r="C2" s="27">
        <v>2</v>
      </c>
      <c r="D2" s="27">
        <v>3</v>
      </c>
      <c r="E2" s="27">
        <v>4</v>
      </c>
      <c r="F2" s="27">
        <v>5</v>
      </c>
      <c r="G2" s="27">
        <v>9</v>
      </c>
      <c r="H2" s="27">
        <v>10</v>
      </c>
      <c r="I2" s="27">
        <v>11</v>
      </c>
      <c r="J2" s="27">
        <v>12</v>
      </c>
      <c r="K2" s="27">
        <v>13</v>
      </c>
      <c r="L2" s="27">
        <v>14</v>
      </c>
      <c r="M2" s="27">
        <v>16</v>
      </c>
      <c r="N2" s="27">
        <v>17</v>
      </c>
      <c r="O2" s="27" t="s">
        <v>876</v>
      </c>
    </row>
    <row r="3" spans="1:15" x14ac:dyDescent="0.35">
      <c r="A3" s="28" t="s">
        <v>877</v>
      </c>
      <c r="B3" s="29">
        <v>59</v>
      </c>
      <c r="C3" s="29">
        <v>64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>
        <v>123</v>
      </c>
    </row>
    <row r="4" spans="1:15" x14ac:dyDescent="0.35">
      <c r="A4" s="28" t="s">
        <v>878</v>
      </c>
      <c r="B4" s="29"/>
      <c r="C4" s="29"/>
      <c r="D4" s="29">
        <v>12</v>
      </c>
      <c r="E4" s="29">
        <v>38</v>
      </c>
      <c r="F4" s="29">
        <v>20</v>
      </c>
      <c r="G4" s="29"/>
      <c r="H4" s="29"/>
      <c r="I4" s="29">
        <v>4</v>
      </c>
      <c r="J4" s="29"/>
      <c r="K4" s="29"/>
      <c r="L4" s="29">
        <v>8</v>
      </c>
      <c r="M4" s="29"/>
      <c r="N4" s="29">
        <v>9</v>
      </c>
      <c r="O4" s="29">
        <v>91</v>
      </c>
    </row>
    <row r="5" spans="1:15" x14ac:dyDescent="0.35">
      <c r="A5" s="28" t="s">
        <v>879</v>
      </c>
      <c r="B5" s="29"/>
      <c r="C5" s="29"/>
      <c r="D5" s="29"/>
      <c r="E5" s="29"/>
      <c r="F5" s="29"/>
      <c r="G5" s="29">
        <v>2</v>
      </c>
      <c r="H5" s="29">
        <v>2</v>
      </c>
      <c r="I5" s="29"/>
      <c r="J5" s="29">
        <v>2</v>
      </c>
      <c r="K5" s="29">
        <v>2</v>
      </c>
      <c r="L5" s="29"/>
      <c r="M5" s="29">
        <v>26</v>
      </c>
      <c r="N5" s="29"/>
      <c r="O5" s="29">
        <v>34</v>
      </c>
    </row>
    <row r="6" spans="1:15" x14ac:dyDescent="0.35">
      <c r="A6" s="30" t="s">
        <v>876</v>
      </c>
      <c r="B6" s="31">
        <v>59</v>
      </c>
      <c r="C6" s="31">
        <v>64</v>
      </c>
      <c r="D6" s="31">
        <v>12</v>
      </c>
      <c r="E6" s="31">
        <v>38</v>
      </c>
      <c r="F6" s="31">
        <v>20</v>
      </c>
      <c r="G6" s="31">
        <v>2</v>
      </c>
      <c r="H6" s="31">
        <v>2</v>
      </c>
      <c r="I6" s="31">
        <v>4</v>
      </c>
      <c r="J6" s="31">
        <v>2</v>
      </c>
      <c r="K6" s="31">
        <v>2</v>
      </c>
      <c r="L6" s="31">
        <v>8</v>
      </c>
      <c r="M6" s="31">
        <v>26</v>
      </c>
      <c r="N6" s="31">
        <v>9</v>
      </c>
      <c r="O6" s="31">
        <v>248</v>
      </c>
    </row>
  </sheetData>
  <mergeCells count="1">
    <mergeCell ref="B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6"/>
  <sheetViews>
    <sheetView zoomScaleNormal="100" workbookViewId="0">
      <pane ySplit="3" topLeftCell="A4" activePane="bottomLeft" state="frozen"/>
      <selection pane="bottomLeft" activeCell="E1" sqref="E1:G1"/>
    </sheetView>
  </sheetViews>
  <sheetFormatPr defaultRowHeight="14.5" x14ac:dyDescent="0.35"/>
  <cols>
    <col min="2" max="2" width="58.26953125" customWidth="1"/>
    <col min="3" max="3" width="8.26953125" bestFit="1" customWidth="1"/>
    <col min="5" max="5" width="17.26953125" bestFit="1" customWidth="1"/>
    <col min="6" max="6" width="15.81640625" bestFit="1" customWidth="1"/>
    <col min="7" max="7" width="16.7265625" bestFit="1" customWidth="1"/>
    <col min="8" max="13" width="16.7265625" style="1" customWidth="1"/>
    <col min="14" max="14" width="41.54296875" customWidth="1"/>
  </cols>
  <sheetData>
    <row r="1" spans="1:14" x14ac:dyDescent="0.35">
      <c r="A1" s="37" t="s">
        <v>5</v>
      </c>
      <c r="B1" s="38" t="s">
        <v>861</v>
      </c>
      <c r="C1" s="41" t="s">
        <v>6</v>
      </c>
      <c r="D1" s="41" t="s">
        <v>7</v>
      </c>
      <c r="E1" s="37" t="s">
        <v>8</v>
      </c>
      <c r="F1" s="37"/>
      <c r="G1" s="37"/>
      <c r="H1" s="37" t="s">
        <v>866</v>
      </c>
      <c r="I1" s="37"/>
      <c r="J1" s="37"/>
      <c r="K1" s="37"/>
      <c r="L1" s="37"/>
      <c r="M1" s="37"/>
      <c r="N1" s="44" t="s">
        <v>9</v>
      </c>
    </row>
    <row r="2" spans="1:14" x14ac:dyDescent="0.35">
      <c r="A2" s="37"/>
      <c r="B2" s="39"/>
      <c r="C2" s="42"/>
      <c r="D2" s="42"/>
      <c r="E2" s="6" t="s">
        <v>10</v>
      </c>
      <c r="F2" s="6" t="s">
        <v>11</v>
      </c>
      <c r="G2" s="6" t="s">
        <v>12</v>
      </c>
      <c r="H2" s="21" t="s">
        <v>867</v>
      </c>
      <c r="I2" s="21" t="s">
        <v>868</v>
      </c>
      <c r="J2" s="21" t="s">
        <v>869</v>
      </c>
      <c r="K2" s="21" t="s">
        <v>870</v>
      </c>
      <c r="L2" s="21" t="s">
        <v>871</v>
      </c>
      <c r="M2" s="21" t="s">
        <v>872</v>
      </c>
      <c r="N2" s="45"/>
    </row>
    <row r="3" spans="1:14" x14ac:dyDescent="0.35">
      <c r="A3" s="37"/>
      <c r="B3" s="40"/>
      <c r="C3" s="43"/>
      <c r="D3" s="43"/>
      <c r="E3" s="6"/>
      <c r="F3" s="6"/>
      <c r="G3" s="6"/>
      <c r="H3" s="21"/>
      <c r="I3" s="21"/>
      <c r="J3" s="21"/>
      <c r="K3" s="21"/>
      <c r="L3" s="21"/>
      <c r="M3" s="21"/>
      <c r="N3" s="46"/>
    </row>
    <row r="4" spans="1:14" x14ac:dyDescent="0.35">
      <c r="A4" s="11" t="s">
        <v>232</v>
      </c>
      <c r="B4" s="11" t="s">
        <v>233</v>
      </c>
      <c r="C4" s="10">
        <v>2</v>
      </c>
      <c r="D4" s="10" t="s">
        <v>771</v>
      </c>
      <c r="E4" s="12" t="str">
        <f>IF(LEFT(B4,5)="MSIOD","Y","N")</f>
        <v>N</v>
      </c>
      <c r="F4" s="12" t="str">
        <f>IF(
AND(
LEFT(B4,3)="MSI",E4="N"),"Y","N")</f>
        <v>N</v>
      </c>
      <c r="G4" s="12" t="str">
        <f>IF(LEFT(B4,5)="DDRIO","Y","N")</f>
        <v>Y</v>
      </c>
      <c r="H4" s="23">
        <v>6.33927</v>
      </c>
      <c r="I4" s="23">
        <v>0.420433</v>
      </c>
      <c r="J4" s="23">
        <v>2.2014</v>
      </c>
      <c r="K4" s="23">
        <v>1.2459899999999999</v>
      </c>
      <c r="L4" s="23">
        <v>15.1297</v>
      </c>
      <c r="M4" s="23">
        <v>52.372900000000001</v>
      </c>
      <c r="N4" s="9" t="s">
        <v>31</v>
      </c>
    </row>
    <row r="5" spans="1:14" x14ac:dyDescent="0.35">
      <c r="A5" s="11" t="s">
        <v>42</v>
      </c>
      <c r="B5" s="11" t="s">
        <v>43</v>
      </c>
      <c r="C5" s="10">
        <v>2</v>
      </c>
      <c r="D5" s="10" t="s">
        <v>771</v>
      </c>
      <c r="E5" s="12" t="str">
        <f t="shared" ref="E5:E68" si="0">IF(LEFT(B5,5)="MSIOD","Y","N")</f>
        <v>N</v>
      </c>
      <c r="F5" s="12" t="str">
        <f t="shared" ref="F5:F68" si="1">IF(
AND(
LEFT(B5,3)="MSI",E5="N"),"Y","N")</f>
        <v>N</v>
      </c>
      <c r="G5" s="12" t="str">
        <f t="shared" ref="G5:G68" si="2">IF(LEFT(B5,5)="DDRIO","Y","N")</f>
        <v>Y</v>
      </c>
      <c r="H5" s="23">
        <v>6.45404</v>
      </c>
      <c r="I5" s="23">
        <v>0.56632499999999997</v>
      </c>
      <c r="J5" s="23">
        <v>2.4275600000000002</v>
      </c>
      <c r="K5" s="23">
        <v>1.1462600000000001</v>
      </c>
      <c r="L5" s="23">
        <v>14.6219</v>
      </c>
      <c r="M5" s="23">
        <v>52.750500000000002</v>
      </c>
      <c r="N5" s="9" t="s">
        <v>31</v>
      </c>
    </row>
    <row r="6" spans="1:14" x14ac:dyDescent="0.35">
      <c r="A6" s="11" t="s">
        <v>68</v>
      </c>
      <c r="B6" s="11" t="s">
        <v>69</v>
      </c>
      <c r="C6" s="10">
        <v>2</v>
      </c>
      <c r="D6" s="10" t="s">
        <v>771</v>
      </c>
      <c r="E6" s="12" t="str">
        <f t="shared" si="0"/>
        <v>N</v>
      </c>
      <c r="F6" s="12" t="str">
        <f t="shared" si="1"/>
        <v>N</v>
      </c>
      <c r="G6" s="12" t="str">
        <f t="shared" si="2"/>
        <v>Y</v>
      </c>
      <c r="H6" s="23">
        <v>5.3636699999999999</v>
      </c>
      <c r="I6" s="23">
        <v>0.389872</v>
      </c>
      <c r="J6" s="23">
        <v>2.0754100000000002</v>
      </c>
      <c r="K6" s="23">
        <v>0.95881899999999998</v>
      </c>
      <c r="L6" s="23">
        <v>9.1899200000000008</v>
      </c>
      <c r="M6" s="23">
        <v>44.608699999999999</v>
      </c>
      <c r="N6" s="9" t="s">
        <v>31</v>
      </c>
    </row>
    <row r="7" spans="1:14" x14ac:dyDescent="0.35">
      <c r="A7" s="11" t="s">
        <v>667</v>
      </c>
      <c r="B7" s="11" t="s">
        <v>16</v>
      </c>
      <c r="C7" s="10"/>
      <c r="D7" s="11"/>
      <c r="E7" s="12" t="str">
        <f t="shared" si="0"/>
        <v>N</v>
      </c>
      <c r="F7" s="12" t="str">
        <f t="shared" si="1"/>
        <v>N</v>
      </c>
      <c r="G7" s="12" t="str">
        <f t="shared" si="2"/>
        <v>N</v>
      </c>
      <c r="H7" s="23"/>
      <c r="I7" s="23"/>
      <c r="J7" s="23"/>
      <c r="K7" s="23"/>
      <c r="L7" s="23"/>
      <c r="M7" s="23"/>
      <c r="N7" s="9" t="s">
        <v>16</v>
      </c>
    </row>
    <row r="8" spans="1:14" x14ac:dyDescent="0.35">
      <c r="A8" s="11" t="s">
        <v>70</v>
      </c>
      <c r="B8" s="11" t="s">
        <v>71</v>
      </c>
      <c r="C8" s="10">
        <v>2</v>
      </c>
      <c r="D8" s="10" t="s">
        <v>771</v>
      </c>
      <c r="E8" s="12" t="str">
        <f t="shared" si="0"/>
        <v>N</v>
      </c>
      <c r="F8" s="12" t="str">
        <f t="shared" si="1"/>
        <v>N</v>
      </c>
      <c r="G8" s="12" t="str">
        <f t="shared" si="2"/>
        <v>Y</v>
      </c>
      <c r="H8" s="23">
        <v>6.2907700000000002</v>
      </c>
      <c r="I8" s="23">
        <v>0.40689199999999998</v>
      </c>
      <c r="J8" s="23">
        <v>2.12948</v>
      </c>
      <c r="K8" s="23">
        <v>1.21133</v>
      </c>
      <c r="L8" s="23">
        <v>13.709300000000001</v>
      </c>
      <c r="M8" s="23">
        <v>50.788899999999998</v>
      </c>
      <c r="N8" s="9" t="s">
        <v>31</v>
      </c>
    </row>
    <row r="9" spans="1:14" x14ac:dyDescent="0.35">
      <c r="A9" s="11" t="s">
        <v>72</v>
      </c>
      <c r="B9" s="11" t="s">
        <v>73</v>
      </c>
      <c r="C9" s="10">
        <v>2</v>
      </c>
      <c r="D9" s="10" t="s">
        <v>771</v>
      </c>
      <c r="E9" s="12" t="str">
        <f t="shared" si="0"/>
        <v>N</v>
      </c>
      <c r="F9" s="12" t="str">
        <f t="shared" si="1"/>
        <v>N</v>
      </c>
      <c r="G9" s="12" t="str">
        <f t="shared" si="2"/>
        <v>Y</v>
      </c>
      <c r="H9" s="23">
        <v>6.9423599999999999</v>
      </c>
      <c r="I9" s="23">
        <v>0.39583800000000002</v>
      </c>
      <c r="J9" s="23">
        <v>2.3090999999999999</v>
      </c>
      <c r="K9" s="23">
        <v>1.2947500000000001</v>
      </c>
      <c r="L9" s="23">
        <v>17.040700000000001</v>
      </c>
      <c r="M9" s="23">
        <v>54.678199999999997</v>
      </c>
      <c r="N9" s="9" t="s">
        <v>31</v>
      </c>
    </row>
    <row r="10" spans="1:14" x14ac:dyDescent="0.35">
      <c r="A10" s="11" t="s">
        <v>108</v>
      </c>
      <c r="B10" s="11" t="s">
        <v>109</v>
      </c>
      <c r="C10" s="10">
        <v>1</v>
      </c>
      <c r="D10" s="10" t="s">
        <v>771</v>
      </c>
      <c r="E10" s="12" t="str">
        <f t="shared" si="0"/>
        <v>N</v>
      </c>
      <c r="F10" s="12" t="str">
        <f t="shared" si="1"/>
        <v>N</v>
      </c>
      <c r="G10" s="12" t="str">
        <f t="shared" si="2"/>
        <v>Y</v>
      </c>
      <c r="H10" s="23">
        <v>8.9124599999999994</v>
      </c>
      <c r="I10" s="23">
        <v>0.66237699999999999</v>
      </c>
      <c r="J10" s="23">
        <v>3.77461</v>
      </c>
      <c r="K10" s="23">
        <v>1.40727</v>
      </c>
      <c r="L10" s="23">
        <v>19.2773</v>
      </c>
      <c r="M10" s="23">
        <v>72.8827</v>
      </c>
      <c r="N10" s="9" t="s">
        <v>31</v>
      </c>
    </row>
    <row r="11" spans="1:14" x14ac:dyDescent="0.35">
      <c r="A11" s="11" t="s">
        <v>110</v>
      </c>
      <c r="B11" s="11" t="s">
        <v>111</v>
      </c>
      <c r="C11" s="10">
        <v>1</v>
      </c>
      <c r="D11" s="10" t="s">
        <v>771</v>
      </c>
      <c r="E11" s="12" t="str">
        <f t="shared" si="0"/>
        <v>N</v>
      </c>
      <c r="F11" s="12" t="str">
        <f t="shared" si="1"/>
        <v>N</v>
      </c>
      <c r="G11" s="12" t="str">
        <f t="shared" si="2"/>
        <v>Y</v>
      </c>
      <c r="H11" s="23">
        <v>8.96279</v>
      </c>
      <c r="I11" s="23">
        <v>0.66447500000000004</v>
      </c>
      <c r="J11" s="23">
        <v>3.4843999999999999</v>
      </c>
      <c r="K11" s="23">
        <v>1.33039</v>
      </c>
      <c r="L11" s="23">
        <v>19.1158</v>
      </c>
      <c r="M11" s="23">
        <v>68.085300000000004</v>
      </c>
      <c r="N11" s="9" t="s">
        <v>31</v>
      </c>
    </row>
    <row r="12" spans="1:14" x14ac:dyDescent="0.35">
      <c r="A12" s="11" t="s">
        <v>603</v>
      </c>
      <c r="B12" s="11" t="s">
        <v>604</v>
      </c>
      <c r="C12" s="10"/>
      <c r="D12" s="11"/>
      <c r="E12" s="12" t="str">
        <f t="shared" si="0"/>
        <v>N</v>
      </c>
      <c r="F12" s="12" t="str">
        <f t="shared" si="1"/>
        <v>N</v>
      </c>
      <c r="G12" s="12" t="str">
        <f t="shared" si="2"/>
        <v>N</v>
      </c>
      <c r="H12" s="23" t="s">
        <v>873</v>
      </c>
      <c r="I12" s="23">
        <v>1.25463E-2</v>
      </c>
      <c r="J12" s="23">
        <v>0.113554</v>
      </c>
      <c r="K12" s="23">
        <v>139.369</v>
      </c>
      <c r="L12" s="23">
        <v>3574.83</v>
      </c>
      <c r="M12" s="23">
        <v>125.801</v>
      </c>
      <c r="N12" s="9" t="s">
        <v>283</v>
      </c>
    </row>
    <row r="13" spans="1:14" x14ac:dyDescent="0.35">
      <c r="A13" s="11" t="s">
        <v>114</v>
      </c>
      <c r="B13" s="11" t="s">
        <v>115</v>
      </c>
      <c r="C13" s="10">
        <v>1</v>
      </c>
      <c r="D13" s="10" t="s">
        <v>771</v>
      </c>
      <c r="E13" s="12" t="str">
        <f t="shared" si="0"/>
        <v>N</v>
      </c>
      <c r="F13" s="12" t="str">
        <f t="shared" si="1"/>
        <v>N</v>
      </c>
      <c r="G13" s="12" t="str">
        <f t="shared" si="2"/>
        <v>Y</v>
      </c>
      <c r="H13" s="23">
        <v>8.8488100000000003</v>
      </c>
      <c r="I13" s="23">
        <v>0.69021900000000003</v>
      </c>
      <c r="J13" s="23">
        <v>3.2078700000000002</v>
      </c>
      <c r="K13" s="23">
        <v>1.4798</v>
      </c>
      <c r="L13" s="23">
        <v>22.729299999999999</v>
      </c>
      <c r="M13" s="23">
        <v>68.898499999999999</v>
      </c>
      <c r="N13" s="9" t="s">
        <v>31</v>
      </c>
    </row>
    <row r="14" spans="1:14" x14ac:dyDescent="0.35">
      <c r="A14" s="11" t="s">
        <v>112</v>
      </c>
      <c r="B14" s="11" t="s">
        <v>113</v>
      </c>
      <c r="C14" s="10">
        <v>1</v>
      </c>
      <c r="D14" s="10" t="s">
        <v>771</v>
      </c>
      <c r="E14" s="12" t="str">
        <f t="shared" si="0"/>
        <v>N</v>
      </c>
      <c r="F14" s="12" t="str">
        <f t="shared" si="1"/>
        <v>N</v>
      </c>
      <c r="G14" s="12" t="str">
        <f t="shared" si="2"/>
        <v>Y</v>
      </c>
      <c r="H14" s="23">
        <v>9.6647200000000009</v>
      </c>
      <c r="I14" s="23">
        <v>0.79447400000000001</v>
      </c>
      <c r="J14" s="23">
        <v>3.4996499999999999</v>
      </c>
      <c r="K14" s="23">
        <v>1.6515899999999999</v>
      </c>
      <c r="L14" s="23">
        <v>25.845600000000001</v>
      </c>
      <c r="M14" s="23">
        <v>76.026200000000003</v>
      </c>
      <c r="N14" s="9" t="s">
        <v>31</v>
      </c>
    </row>
    <row r="15" spans="1:14" x14ac:dyDescent="0.35">
      <c r="A15" s="11" t="s">
        <v>668</v>
      </c>
      <c r="B15" s="11" t="s">
        <v>16</v>
      </c>
      <c r="C15" s="10"/>
      <c r="D15" s="11"/>
      <c r="E15" s="12" t="str">
        <f t="shared" si="0"/>
        <v>N</v>
      </c>
      <c r="F15" s="12" t="str">
        <f t="shared" si="1"/>
        <v>N</v>
      </c>
      <c r="G15" s="12" t="str">
        <f t="shared" si="2"/>
        <v>N</v>
      </c>
      <c r="H15" s="23"/>
      <c r="I15" s="23"/>
      <c r="J15" s="23"/>
      <c r="K15" s="23"/>
      <c r="L15" s="23"/>
      <c r="M15" s="23"/>
      <c r="N15" s="9" t="s">
        <v>16</v>
      </c>
    </row>
    <row r="16" spans="1:14" x14ac:dyDescent="0.35">
      <c r="A16" s="11" t="s">
        <v>120</v>
      </c>
      <c r="B16" s="11" t="s">
        <v>121</v>
      </c>
      <c r="C16" s="10">
        <v>1</v>
      </c>
      <c r="D16" s="10" t="s">
        <v>771</v>
      </c>
      <c r="E16" s="12" t="str">
        <f t="shared" si="0"/>
        <v>N</v>
      </c>
      <c r="F16" s="12" t="str">
        <f t="shared" si="1"/>
        <v>N</v>
      </c>
      <c r="G16" s="12" t="str">
        <f t="shared" si="2"/>
        <v>Y</v>
      </c>
      <c r="H16" s="23">
        <v>9.5286500000000007</v>
      </c>
      <c r="I16" s="23">
        <v>0.76137299999999997</v>
      </c>
      <c r="J16" s="23">
        <v>3.4726900000000001</v>
      </c>
      <c r="K16" s="23">
        <v>1.5603100000000001</v>
      </c>
      <c r="L16" s="23">
        <v>25.794599999999999</v>
      </c>
      <c r="M16" s="23">
        <v>73.610200000000006</v>
      </c>
      <c r="N16" s="9" t="s">
        <v>31</v>
      </c>
    </row>
    <row r="17" spans="1:14" x14ac:dyDescent="0.35">
      <c r="A17" s="11" t="s">
        <v>118</v>
      </c>
      <c r="B17" s="11" t="s">
        <v>119</v>
      </c>
      <c r="C17" s="10">
        <v>1</v>
      </c>
      <c r="D17" s="10" t="s">
        <v>771</v>
      </c>
      <c r="E17" s="12" t="str">
        <f t="shared" si="0"/>
        <v>N</v>
      </c>
      <c r="F17" s="12" t="str">
        <f t="shared" si="1"/>
        <v>N</v>
      </c>
      <c r="G17" s="12" t="str">
        <f t="shared" si="2"/>
        <v>Y</v>
      </c>
      <c r="H17" s="23">
        <v>10.755599999999999</v>
      </c>
      <c r="I17" s="23">
        <v>0.82155900000000004</v>
      </c>
      <c r="J17" s="23">
        <v>4.1643800000000004</v>
      </c>
      <c r="K17" s="23">
        <v>1.7076100000000001</v>
      </c>
      <c r="L17" s="23">
        <v>28.076899999999998</v>
      </c>
      <c r="M17" s="23">
        <v>84.327600000000004</v>
      </c>
      <c r="N17" s="9" t="s">
        <v>31</v>
      </c>
    </row>
    <row r="18" spans="1:14" x14ac:dyDescent="0.35">
      <c r="A18" s="11" t="s">
        <v>669</v>
      </c>
      <c r="B18" s="11" t="s">
        <v>16</v>
      </c>
      <c r="C18" s="10"/>
      <c r="D18" s="11"/>
      <c r="E18" s="12" t="str">
        <f t="shared" si="0"/>
        <v>N</v>
      </c>
      <c r="F18" s="12" t="str">
        <f t="shared" si="1"/>
        <v>N</v>
      </c>
      <c r="G18" s="12" t="str">
        <f t="shared" si="2"/>
        <v>N</v>
      </c>
      <c r="H18" s="23"/>
      <c r="I18" s="23"/>
      <c r="J18" s="23"/>
      <c r="K18" s="23"/>
      <c r="L18" s="23"/>
      <c r="M18" s="23"/>
      <c r="N18" s="9" t="s">
        <v>16</v>
      </c>
    </row>
    <row r="19" spans="1:14" x14ac:dyDescent="0.35">
      <c r="A19" s="11" t="s">
        <v>240</v>
      </c>
      <c r="B19" s="11" t="s">
        <v>241</v>
      </c>
      <c r="C19" s="10">
        <v>2</v>
      </c>
      <c r="D19" s="10" t="s">
        <v>771</v>
      </c>
      <c r="E19" s="12" t="str">
        <f t="shared" si="0"/>
        <v>N</v>
      </c>
      <c r="F19" s="12" t="str">
        <f t="shared" si="1"/>
        <v>N</v>
      </c>
      <c r="G19" s="12" t="str">
        <f t="shared" si="2"/>
        <v>Y</v>
      </c>
      <c r="H19" s="23">
        <v>5.3665900000000004</v>
      </c>
      <c r="I19" s="23">
        <v>0.31952999999999998</v>
      </c>
      <c r="J19" s="23">
        <v>1.6958500000000001</v>
      </c>
      <c r="K19" s="23">
        <v>1.09436</v>
      </c>
      <c r="L19" s="23">
        <v>11.052899999999999</v>
      </c>
      <c r="M19" s="23">
        <v>43.079799999999999</v>
      </c>
      <c r="N19" s="9" t="s">
        <v>31</v>
      </c>
    </row>
    <row r="20" spans="1:14" x14ac:dyDescent="0.35">
      <c r="A20" s="11" t="s">
        <v>250</v>
      </c>
      <c r="B20" s="11" t="s">
        <v>251</v>
      </c>
      <c r="C20" s="10">
        <v>2</v>
      </c>
      <c r="D20" s="10" t="s">
        <v>771</v>
      </c>
      <c r="E20" s="12" t="str">
        <f t="shared" si="0"/>
        <v>N</v>
      </c>
      <c r="F20" s="12" t="str">
        <f t="shared" si="1"/>
        <v>N</v>
      </c>
      <c r="G20" s="12" t="str">
        <f t="shared" si="2"/>
        <v>Y</v>
      </c>
      <c r="H20" s="23">
        <v>4.6089399999999996</v>
      </c>
      <c r="I20" s="23">
        <v>0.26110899999999998</v>
      </c>
      <c r="J20" s="23">
        <v>1.4790700000000001</v>
      </c>
      <c r="K20" s="23">
        <v>0.991124</v>
      </c>
      <c r="L20" s="23">
        <v>8.4270200000000006</v>
      </c>
      <c r="M20" s="23">
        <v>38.287700000000001</v>
      </c>
      <c r="N20" s="9" t="s">
        <v>31</v>
      </c>
    </row>
    <row r="21" spans="1:14" x14ac:dyDescent="0.35">
      <c r="A21" s="11" t="s">
        <v>252</v>
      </c>
      <c r="B21" s="11" t="s">
        <v>253</v>
      </c>
      <c r="C21" s="10">
        <v>2</v>
      </c>
      <c r="D21" s="10" t="s">
        <v>771</v>
      </c>
      <c r="E21" s="12" t="str">
        <f t="shared" si="0"/>
        <v>N</v>
      </c>
      <c r="F21" s="12" t="str">
        <f t="shared" si="1"/>
        <v>N</v>
      </c>
      <c r="G21" s="12" t="str">
        <f t="shared" si="2"/>
        <v>Y</v>
      </c>
      <c r="H21" s="23">
        <v>4.7667200000000003</v>
      </c>
      <c r="I21" s="23">
        <v>0.266735</v>
      </c>
      <c r="J21" s="23">
        <v>1.60416</v>
      </c>
      <c r="K21" s="23">
        <v>0.97173100000000001</v>
      </c>
      <c r="L21" s="23">
        <v>8.7122299999999999</v>
      </c>
      <c r="M21" s="23">
        <v>39.4818</v>
      </c>
      <c r="N21" s="9" t="s">
        <v>31</v>
      </c>
    </row>
    <row r="22" spans="1:14" x14ac:dyDescent="0.35">
      <c r="A22" s="11" t="s">
        <v>258</v>
      </c>
      <c r="B22" s="11" t="s">
        <v>259</v>
      </c>
      <c r="C22" s="10">
        <v>2</v>
      </c>
      <c r="D22" s="10" t="s">
        <v>771</v>
      </c>
      <c r="E22" s="12" t="str">
        <f t="shared" si="0"/>
        <v>N</v>
      </c>
      <c r="F22" s="12" t="str">
        <f t="shared" si="1"/>
        <v>N</v>
      </c>
      <c r="G22" s="12" t="str">
        <f t="shared" si="2"/>
        <v>Y</v>
      </c>
      <c r="H22" s="23">
        <v>4.6294300000000002</v>
      </c>
      <c r="I22" s="23">
        <v>0.30418099999999998</v>
      </c>
      <c r="J22" s="23">
        <v>1.64436</v>
      </c>
      <c r="K22" s="23">
        <v>0.910775</v>
      </c>
      <c r="L22" s="23">
        <v>6.7467300000000003</v>
      </c>
      <c r="M22" s="23">
        <v>38.699399999999997</v>
      </c>
      <c r="N22" s="9" t="s">
        <v>31</v>
      </c>
    </row>
    <row r="23" spans="1:14" x14ac:dyDescent="0.35">
      <c r="A23" s="11" t="s">
        <v>628</v>
      </c>
      <c r="B23" s="11" t="s">
        <v>629</v>
      </c>
      <c r="C23" s="10"/>
      <c r="D23" s="11"/>
      <c r="E23" s="12" t="str">
        <f t="shared" si="0"/>
        <v>N</v>
      </c>
      <c r="F23" s="12" t="str">
        <f t="shared" si="1"/>
        <v>N</v>
      </c>
      <c r="G23" s="12" t="str">
        <f t="shared" si="2"/>
        <v>N</v>
      </c>
      <c r="H23" s="23" t="s">
        <v>873</v>
      </c>
      <c r="I23" s="23">
        <v>8.2155200000000005E-3</v>
      </c>
      <c r="J23" s="23">
        <v>8.1129599999999996E-2</v>
      </c>
      <c r="K23" s="23">
        <v>124.864</v>
      </c>
      <c r="L23" s="23">
        <v>3143.59</v>
      </c>
      <c r="M23" s="23">
        <v>100.649</v>
      </c>
      <c r="N23" s="9" t="s">
        <v>283</v>
      </c>
    </row>
    <row r="24" spans="1:14" x14ac:dyDescent="0.35">
      <c r="A24" s="11" t="s">
        <v>256</v>
      </c>
      <c r="B24" s="11" t="s">
        <v>257</v>
      </c>
      <c r="C24" s="10">
        <v>2</v>
      </c>
      <c r="D24" s="10" t="s">
        <v>771</v>
      </c>
      <c r="E24" s="12" t="str">
        <f t="shared" si="0"/>
        <v>N</v>
      </c>
      <c r="F24" s="12" t="str">
        <f t="shared" si="1"/>
        <v>N</v>
      </c>
      <c r="G24" s="12" t="str">
        <f t="shared" si="2"/>
        <v>Y</v>
      </c>
      <c r="H24" s="23">
        <v>5.4801799999999998</v>
      </c>
      <c r="I24" s="23">
        <v>0.34603800000000001</v>
      </c>
      <c r="J24" s="23">
        <v>1.90198</v>
      </c>
      <c r="K24" s="23">
        <v>1.1224799999999999</v>
      </c>
      <c r="L24" s="23">
        <v>11.186400000000001</v>
      </c>
      <c r="M24" s="23">
        <v>46.205300000000001</v>
      </c>
      <c r="N24" s="9" t="s">
        <v>31</v>
      </c>
    </row>
    <row r="25" spans="1:14" x14ac:dyDescent="0.35">
      <c r="A25" s="11" t="s">
        <v>254</v>
      </c>
      <c r="B25" s="11" t="s">
        <v>255</v>
      </c>
      <c r="C25" s="10">
        <v>2</v>
      </c>
      <c r="D25" s="10" t="s">
        <v>771</v>
      </c>
      <c r="E25" s="12" t="str">
        <f t="shared" si="0"/>
        <v>N</v>
      </c>
      <c r="F25" s="12" t="str">
        <f t="shared" si="1"/>
        <v>N</v>
      </c>
      <c r="G25" s="12" t="str">
        <f t="shared" si="2"/>
        <v>Y</v>
      </c>
      <c r="H25" s="23">
        <v>6.2574800000000002</v>
      </c>
      <c r="I25" s="23">
        <v>0.44422</v>
      </c>
      <c r="J25" s="23">
        <v>2.1150199999999999</v>
      </c>
      <c r="K25" s="23">
        <v>1.2598400000000001</v>
      </c>
      <c r="L25" s="23">
        <v>14.8581</v>
      </c>
      <c r="M25" s="23">
        <v>51.619599999999998</v>
      </c>
      <c r="N25" s="9" t="s">
        <v>31</v>
      </c>
    </row>
    <row r="26" spans="1:14" x14ac:dyDescent="0.35">
      <c r="A26" s="11" t="s">
        <v>670</v>
      </c>
      <c r="B26" s="11" t="s">
        <v>16</v>
      </c>
      <c r="C26" s="10"/>
      <c r="D26" s="11"/>
      <c r="E26" s="12" t="str">
        <f t="shared" si="0"/>
        <v>N</v>
      </c>
      <c r="F26" s="12" t="str">
        <f t="shared" si="1"/>
        <v>N</v>
      </c>
      <c r="G26" s="12" t="str">
        <f t="shared" si="2"/>
        <v>N</v>
      </c>
      <c r="H26" s="23"/>
      <c r="I26" s="23"/>
      <c r="J26" s="23"/>
      <c r="K26" s="23"/>
      <c r="L26" s="23"/>
      <c r="M26" s="23"/>
      <c r="N26" s="9" t="s">
        <v>16</v>
      </c>
    </row>
    <row r="27" spans="1:14" x14ac:dyDescent="0.35">
      <c r="A27" s="11" t="s">
        <v>671</v>
      </c>
      <c r="B27" s="11" t="s">
        <v>16</v>
      </c>
      <c r="C27" s="10"/>
      <c r="D27" s="11"/>
      <c r="E27" s="12" t="str">
        <f t="shared" si="0"/>
        <v>N</v>
      </c>
      <c r="F27" s="12" t="str">
        <f t="shared" si="1"/>
        <v>N</v>
      </c>
      <c r="G27" s="12" t="str">
        <f t="shared" si="2"/>
        <v>N</v>
      </c>
      <c r="H27" s="23"/>
      <c r="I27" s="23"/>
      <c r="J27" s="23"/>
      <c r="K27" s="23"/>
      <c r="L27" s="23"/>
      <c r="M27" s="23"/>
      <c r="N27" s="9" t="s">
        <v>16</v>
      </c>
    </row>
    <row r="28" spans="1:14" x14ac:dyDescent="0.35">
      <c r="A28" s="11" t="s">
        <v>549</v>
      </c>
      <c r="B28" s="11" t="s">
        <v>550</v>
      </c>
      <c r="C28" s="10"/>
      <c r="D28" s="11"/>
      <c r="E28" s="12" t="str">
        <f t="shared" si="0"/>
        <v>N</v>
      </c>
      <c r="F28" s="12" t="str">
        <f t="shared" si="1"/>
        <v>N</v>
      </c>
      <c r="G28" s="12" t="str">
        <f t="shared" si="2"/>
        <v>N</v>
      </c>
      <c r="H28" s="23"/>
      <c r="I28" s="23"/>
      <c r="J28" s="23"/>
      <c r="K28" s="23"/>
      <c r="L28" s="23"/>
      <c r="M28" s="23"/>
      <c r="N28" s="9" t="s">
        <v>16</v>
      </c>
    </row>
    <row r="29" spans="1:14" x14ac:dyDescent="0.35">
      <c r="A29" s="11" t="s">
        <v>672</v>
      </c>
      <c r="B29" s="11" t="s">
        <v>16</v>
      </c>
      <c r="C29" s="10"/>
      <c r="D29" s="11"/>
      <c r="E29" s="12" t="str">
        <f t="shared" si="0"/>
        <v>N</v>
      </c>
      <c r="F29" s="12" t="str">
        <f t="shared" si="1"/>
        <v>N</v>
      </c>
      <c r="G29" s="12" t="str">
        <f t="shared" si="2"/>
        <v>N</v>
      </c>
      <c r="H29" s="23"/>
      <c r="I29" s="23"/>
      <c r="J29" s="23"/>
      <c r="K29" s="23"/>
      <c r="L29" s="23"/>
      <c r="M29" s="23"/>
      <c r="N29" s="9" t="s">
        <v>16</v>
      </c>
    </row>
    <row r="30" spans="1:14" x14ac:dyDescent="0.35">
      <c r="A30" s="11" t="s">
        <v>534</v>
      </c>
      <c r="B30" s="11" t="s">
        <v>535</v>
      </c>
      <c r="C30" s="10"/>
      <c r="D30" s="11"/>
      <c r="E30" s="12" t="str">
        <f t="shared" si="0"/>
        <v>N</v>
      </c>
      <c r="F30" s="12" t="str">
        <f t="shared" si="1"/>
        <v>N</v>
      </c>
      <c r="G30" s="12" t="str">
        <f t="shared" si="2"/>
        <v>N</v>
      </c>
      <c r="H30" s="23"/>
      <c r="I30" s="23"/>
      <c r="J30" s="23"/>
      <c r="K30" s="23"/>
      <c r="L30" s="23"/>
      <c r="M30" s="23"/>
      <c r="N30" s="9" t="s">
        <v>283</v>
      </c>
    </row>
    <row r="31" spans="1:14" x14ac:dyDescent="0.35">
      <c r="A31" s="11" t="s">
        <v>673</v>
      </c>
      <c r="B31" s="11" t="s">
        <v>16</v>
      </c>
      <c r="C31" s="10"/>
      <c r="D31" s="11"/>
      <c r="E31" s="12" t="str">
        <f t="shared" si="0"/>
        <v>N</v>
      </c>
      <c r="F31" s="12" t="str">
        <f t="shared" si="1"/>
        <v>N</v>
      </c>
      <c r="G31" s="12" t="str">
        <f t="shared" si="2"/>
        <v>N</v>
      </c>
      <c r="H31" s="23"/>
      <c r="I31" s="23"/>
      <c r="J31" s="23"/>
      <c r="K31" s="23"/>
      <c r="L31" s="23"/>
      <c r="M31" s="23"/>
      <c r="N31" s="9" t="s">
        <v>16</v>
      </c>
    </row>
    <row r="32" spans="1:14" x14ac:dyDescent="0.35">
      <c r="A32" s="11" t="s">
        <v>528</v>
      </c>
      <c r="B32" s="11" t="s">
        <v>529</v>
      </c>
      <c r="C32" s="10"/>
      <c r="D32" s="11"/>
      <c r="E32" s="12" t="str">
        <f t="shared" si="0"/>
        <v>N</v>
      </c>
      <c r="F32" s="12" t="str">
        <f t="shared" si="1"/>
        <v>N</v>
      </c>
      <c r="G32" s="12" t="str">
        <f t="shared" si="2"/>
        <v>N</v>
      </c>
      <c r="H32" s="23"/>
      <c r="I32" s="23"/>
      <c r="J32" s="23"/>
      <c r="K32" s="23"/>
      <c r="L32" s="23"/>
      <c r="M32" s="23"/>
      <c r="N32" s="9" t="s">
        <v>16</v>
      </c>
    </row>
    <row r="33" spans="1:14" x14ac:dyDescent="0.35">
      <c r="A33" s="11" t="s">
        <v>674</v>
      </c>
      <c r="B33" s="11" t="s">
        <v>16</v>
      </c>
      <c r="C33" s="10"/>
      <c r="D33" s="11"/>
      <c r="E33" s="12" t="str">
        <f t="shared" si="0"/>
        <v>N</v>
      </c>
      <c r="F33" s="12" t="str">
        <f t="shared" si="1"/>
        <v>N</v>
      </c>
      <c r="G33" s="12" t="str">
        <f t="shared" si="2"/>
        <v>N</v>
      </c>
      <c r="H33" s="23"/>
      <c r="I33" s="23"/>
      <c r="J33" s="23"/>
      <c r="K33" s="23"/>
      <c r="L33" s="23"/>
      <c r="M33" s="23"/>
      <c r="N33" s="9" t="s">
        <v>16</v>
      </c>
    </row>
    <row r="34" spans="1:14" x14ac:dyDescent="0.35">
      <c r="A34" s="11" t="s">
        <v>511</v>
      </c>
      <c r="B34" s="11" t="s">
        <v>512</v>
      </c>
      <c r="C34" s="10"/>
      <c r="D34" s="11"/>
      <c r="E34" s="12" t="str">
        <f t="shared" si="0"/>
        <v>N</v>
      </c>
      <c r="F34" s="12" t="str">
        <f t="shared" si="1"/>
        <v>N</v>
      </c>
      <c r="G34" s="12" t="str">
        <f t="shared" si="2"/>
        <v>N</v>
      </c>
      <c r="H34" s="23"/>
      <c r="I34" s="23"/>
      <c r="J34" s="23"/>
      <c r="K34" s="23"/>
      <c r="L34" s="23"/>
      <c r="M34" s="23"/>
      <c r="N34" s="9" t="s">
        <v>283</v>
      </c>
    </row>
    <row r="35" spans="1:14" x14ac:dyDescent="0.35">
      <c r="A35" s="11" t="s">
        <v>675</v>
      </c>
      <c r="B35" s="11" t="s">
        <v>16</v>
      </c>
      <c r="C35" s="10"/>
      <c r="D35" s="11"/>
      <c r="E35" s="12" t="str">
        <f t="shared" si="0"/>
        <v>N</v>
      </c>
      <c r="F35" s="12" t="str">
        <f t="shared" si="1"/>
        <v>N</v>
      </c>
      <c r="G35" s="12" t="str">
        <f t="shared" si="2"/>
        <v>N</v>
      </c>
      <c r="H35" s="23"/>
      <c r="I35" s="23"/>
      <c r="J35" s="23"/>
      <c r="K35" s="23"/>
      <c r="L35" s="23"/>
      <c r="M35" s="23"/>
      <c r="N35" s="9" t="s">
        <v>16</v>
      </c>
    </row>
    <row r="36" spans="1:14" x14ac:dyDescent="0.35">
      <c r="A36" s="11" t="s">
        <v>509</v>
      </c>
      <c r="B36" s="11" t="s">
        <v>510</v>
      </c>
      <c r="C36" s="10"/>
      <c r="D36" s="11"/>
      <c r="E36" s="12" t="str">
        <f t="shared" si="0"/>
        <v>N</v>
      </c>
      <c r="F36" s="12" t="str">
        <f t="shared" si="1"/>
        <v>N</v>
      </c>
      <c r="G36" s="12" t="str">
        <f t="shared" si="2"/>
        <v>N</v>
      </c>
      <c r="H36" s="23"/>
      <c r="I36" s="23"/>
      <c r="J36" s="23"/>
      <c r="K36" s="23"/>
      <c r="L36" s="23"/>
      <c r="M36" s="23"/>
      <c r="N36" s="9" t="s">
        <v>16</v>
      </c>
    </row>
    <row r="37" spans="1:14" x14ac:dyDescent="0.35">
      <c r="A37" s="11" t="s">
        <v>765</v>
      </c>
      <c r="B37" s="11" t="s">
        <v>658</v>
      </c>
      <c r="C37" s="10"/>
      <c r="D37" s="11"/>
      <c r="E37" s="12" t="str">
        <f t="shared" si="0"/>
        <v>N</v>
      </c>
      <c r="F37" s="12" t="str">
        <f t="shared" si="1"/>
        <v>N</v>
      </c>
      <c r="G37" s="12" t="str">
        <f t="shared" si="2"/>
        <v>N</v>
      </c>
      <c r="H37" s="23"/>
      <c r="I37" s="23"/>
      <c r="J37" s="23"/>
      <c r="K37" s="23"/>
      <c r="L37" s="23"/>
      <c r="M37" s="23"/>
      <c r="N37" s="9" t="s">
        <v>859</v>
      </c>
    </row>
    <row r="38" spans="1:14" x14ac:dyDescent="0.35">
      <c r="A38" s="11" t="s">
        <v>676</v>
      </c>
      <c r="B38" s="11" t="s">
        <v>16</v>
      </c>
      <c r="C38" s="10"/>
      <c r="D38" s="11"/>
      <c r="E38" s="12" t="str">
        <f t="shared" si="0"/>
        <v>N</v>
      </c>
      <c r="F38" s="12" t="str">
        <f t="shared" si="1"/>
        <v>N</v>
      </c>
      <c r="G38" s="12" t="str">
        <f t="shared" si="2"/>
        <v>N</v>
      </c>
      <c r="H38" s="23"/>
      <c r="I38" s="23"/>
      <c r="J38" s="23"/>
      <c r="K38" s="23"/>
      <c r="L38" s="23"/>
      <c r="M38" s="23"/>
      <c r="N38" s="9" t="s">
        <v>16</v>
      </c>
    </row>
    <row r="39" spans="1:14" x14ac:dyDescent="0.35">
      <c r="A39" s="11" t="s">
        <v>317</v>
      </c>
      <c r="B39" s="11" t="s">
        <v>318</v>
      </c>
      <c r="C39" s="10">
        <v>14</v>
      </c>
      <c r="D39" s="10" t="s">
        <v>771</v>
      </c>
      <c r="E39" s="12" t="str">
        <f t="shared" si="0"/>
        <v>N</v>
      </c>
      <c r="F39" s="12" t="str">
        <f t="shared" si="1"/>
        <v>Y</v>
      </c>
      <c r="G39" s="12" t="str">
        <f t="shared" si="2"/>
        <v>N</v>
      </c>
      <c r="H39" s="23">
        <v>4.3462899999999998</v>
      </c>
      <c r="I39" s="23">
        <v>0.185001</v>
      </c>
      <c r="J39" s="23">
        <v>1.7939000000000001</v>
      </c>
      <c r="K39" s="23">
        <v>0.89226099999999997</v>
      </c>
      <c r="L39" s="23">
        <v>1.7770699999999999</v>
      </c>
      <c r="M39" s="23">
        <v>40.007800000000003</v>
      </c>
      <c r="N39" s="9" t="s">
        <v>31</v>
      </c>
    </row>
    <row r="40" spans="1:14" x14ac:dyDescent="0.35">
      <c r="A40" s="11" t="s">
        <v>677</v>
      </c>
      <c r="B40" s="11" t="s">
        <v>16</v>
      </c>
      <c r="C40" s="10"/>
      <c r="D40" s="11"/>
      <c r="E40" s="12" t="str">
        <f t="shared" si="0"/>
        <v>N</v>
      </c>
      <c r="F40" s="12" t="str">
        <f t="shared" si="1"/>
        <v>N</v>
      </c>
      <c r="G40" s="12" t="str">
        <f t="shared" si="2"/>
        <v>N</v>
      </c>
      <c r="H40" s="23"/>
      <c r="I40" s="23"/>
      <c r="J40" s="23"/>
      <c r="K40" s="23"/>
      <c r="L40" s="23"/>
      <c r="M40" s="23"/>
      <c r="N40" s="9" t="s">
        <v>16</v>
      </c>
    </row>
    <row r="41" spans="1:14" ht="43.5" x14ac:dyDescent="0.35">
      <c r="A41" s="11" t="s">
        <v>767</v>
      </c>
      <c r="B41" s="11" t="s">
        <v>768</v>
      </c>
      <c r="C41" s="10"/>
      <c r="D41" s="11"/>
      <c r="E41" s="12" t="str">
        <f t="shared" si="0"/>
        <v>N</v>
      </c>
      <c r="F41" s="12" t="str">
        <f t="shared" si="1"/>
        <v>N</v>
      </c>
      <c r="G41" s="12" t="str">
        <f t="shared" si="2"/>
        <v>N</v>
      </c>
      <c r="H41" s="23">
        <v>3.8571900000000001</v>
      </c>
      <c r="I41" s="23">
        <v>0.129693</v>
      </c>
      <c r="J41" s="23">
        <v>1.4857499999999999</v>
      </c>
      <c r="K41" s="23">
        <v>0.87373500000000004</v>
      </c>
      <c r="L41" s="23">
        <v>1.5502499999999999</v>
      </c>
      <c r="M41" s="23">
        <v>36.029899999999998</v>
      </c>
      <c r="N41" s="9" t="s">
        <v>852</v>
      </c>
    </row>
    <row r="42" spans="1:14" x14ac:dyDescent="0.35">
      <c r="A42" s="11" t="s">
        <v>678</v>
      </c>
      <c r="B42" s="11" t="s">
        <v>16</v>
      </c>
      <c r="C42" s="10"/>
      <c r="D42" s="11"/>
      <c r="E42" s="12" t="str">
        <f t="shared" si="0"/>
        <v>N</v>
      </c>
      <c r="F42" s="12" t="str">
        <f t="shared" si="1"/>
        <v>N</v>
      </c>
      <c r="G42" s="12" t="str">
        <f t="shared" si="2"/>
        <v>N</v>
      </c>
      <c r="H42" s="23"/>
      <c r="I42" s="23"/>
      <c r="J42" s="23"/>
      <c r="K42" s="23"/>
      <c r="L42" s="23"/>
      <c r="M42" s="23"/>
      <c r="N42" s="9" t="s">
        <v>16</v>
      </c>
    </row>
    <row r="43" spans="1:14" x14ac:dyDescent="0.35">
      <c r="A43" s="11" t="s">
        <v>576</v>
      </c>
      <c r="B43" s="11" t="s">
        <v>577</v>
      </c>
      <c r="C43" s="10"/>
      <c r="D43" s="11"/>
      <c r="E43" s="12" t="str">
        <f t="shared" si="0"/>
        <v>N</v>
      </c>
      <c r="F43" s="12" t="str">
        <f t="shared" si="1"/>
        <v>N</v>
      </c>
      <c r="G43" s="12" t="str">
        <f t="shared" si="2"/>
        <v>N</v>
      </c>
      <c r="H43" s="23"/>
      <c r="I43" s="23"/>
      <c r="J43" s="23"/>
      <c r="K43" s="23"/>
      <c r="L43" s="23"/>
      <c r="M43" s="23"/>
      <c r="N43" s="9" t="s">
        <v>283</v>
      </c>
    </row>
    <row r="44" spans="1:14" x14ac:dyDescent="0.35">
      <c r="A44" s="11" t="s">
        <v>679</v>
      </c>
      <c r="B44" s="11" t="s">
        <v>16</v>
      </c>
      <c r="C44" s="10"/>
      <c r="D44" s="11"/>
      <c r="E44" s="12" t="str">
        <f t="shared" si="0"/>
        <v>N</v>
      </c>
      <c r="F44" s="12" t="str">
        <f t="shared" si="1"/>
        <v>N</v>
      </c>
      <c r="G44" s="12" t="str">
        <f t="shared" si="2"/>
        <v>N</v>
      </c>
      <c r="H44" s="23"/>
      <c r="I44" s="23"/>
      <c r="J44" s="23"/>
      <c r="K44" s="23"/>
      <c r="L44" s="23"/>
      <c r="M44" s="23"/>
      <c r="N44" s="9" t="s">
        <v>16</v>
      </c>
    </row>
    <row r="45" spans="1:14" x14ac:dyDescent="0.35">
      <c r="A45" s="11" t="s">
        <v>570</v>
      </c>
      <c r="B45" s="11" t="s">
        <v>571</v>
      </c>
      <c r="C45" s="10"/>
      <c r="D45" s="11"/>
      <c r="E45" s="12" t="str">
        <f t="shared" si="0"/>
        <v>N</v>
      </c>
      <c r="F45" s="12" t="str">
        <f t="shared" si="1"/>
        <v>N</v>
      </c>
      <c r="G45" s="12" t="str">
        <f t="shared" si="2"/>
        <v>N</v>
      </c>
      <c r="H45" s="23"/>
      <c r="I45" s="23"/>
      <c r="J45" s="23"/>
      <c r="K45" s="23"/>
      <c r="L45" s="23"/>
      <c r="M45" s="23"/>
      <c r="N45" s="9" t="s">
        <v>16</v>
      </c>
    </row>
    <row r="46" spans="1:14" x14ac:dyDescent="0.35">
      <c r="A46" s="11" t="s">
        <v>680</v>
      </c>
      <c r="B46" s="11" t="s">
        <v>16</v>
      </c>
      <c r="C46" s="10"/>
      <c r="D46" s="11"/>
      <c r="E46" s="12" t="str">
        <f t="shared" si="0"/>
        <v>N</v>
      </c>
      <c r="F46" s="12" t="str">
        <f t="shared" si="1"/>
        <v>N</v>
      </c>
      <c r="G46" s="12" t="str">
        <f t="shared" si="2"/>
        <v>N</v>
      </c>
      <c r="H46" s="23"/>
      <c r="I46" s="23"/>
      <c r="J46" s="23"/>
      <c r="K46" s="23"/>
      <c r="L46" s="23"/>
      <c r="M46" s="23"/>
      <c r="N46" s="9" t="s">
        <v>16</v>
      </c>
    </row>
    <row r="47" spans="1:14" x14ac:dyDescent="0.35">
      <c r="A47" s="11" t="s">
        <v>555</v>
      </c>
      <c r="B47" s="11" t="s">
        <v>556</v>
      </c>
      <c r="C47" s="10"/>
      <c r="D47" s="11"/>
      <c r="E47" s="12" t="str">
        <f t="shared" si="0"/>
        <v>N</v>
      </c>
      <c r="F47" s="12" t="str">
        <f t="shared" si="1"/>
        <v>N</v>
      </c>
      <c r="G47" s="12" t="str">
        <f t="shared" si="2"/>
        <v>N</v>
      </c>
      <c r="H47" s="23"/>
      <c r="I47" s="23"/>
      <c r="J47" s="23"/>
      <c r="K47" s="23"/>
      <c r="L47" s="23"/>
      <c r="M47" s="23"/>
      <c r="N47" s="9" t="s">
        <v>283</v>
      </c>
    </row>
    <row r="48" spans="1:14" ht="29" x14ac:dyDescent="0.35">
      <c r="A48" s="11" t="s">
        <v>274</v>
      </c>
      <c r="B48" s="11" t="s">
        <v>275</v>
      </c>
      <c r="C48" s="10"/>
      <c r="D48" s="11"/>
      <c r="E48" s="12" t="str">
        <f t="shared" si="0"/>
        <v>N</v>
      </c>
      <c r="F48" s="12" t="str">
        <f t="shared" si="1"/>
        <v>N</v>
      </c>
      <c r="G48" s="12" t="str">
        <f t="shared" si="2"/>
        <v>N</v>
      </c>
      <c r="H48" s="23">
        <v>5.5288399999999998</v>
      </c>
      <c r="I48" s="23">
        <v>0.21324499999999999</v>
      </c>
      <c r="J48" s="23">
        <v>2.4837899999999999</v>
      </c>
      <c r="K48" s="23">
        <v>1.1776500000000001</v>
      </c>
      <c r="L48" s="23">
        <v>3.5417000000000001</v>
      </c>
      <c r="M48" s="23">
        <v>54.083599999999997</v>
      </c>
      <c r="N48" s="9" t="s">
        <v>853</v>
      </c>
    </row>
    <row r="49" spans="1:14" x14ac:dyDescent="0.35">
      <c r="A49" s="11" t="s">
        <v>681</v>
      </c>
      <c r="B49" s="11" t="s">
        <v>16</v>
      </c>
      <c r="C49" s="10"/>
      <c r="D49" s="11"/>
      <c r="E49" s="12" t="str">
        <f t="shared" si="0"/>
        <v>N</v>
      </c>
      <c r="F49" s="12" t="str">
        <f t="shared" si="1"/>
        <v>N</v>
      </c>
      <c r="G49" s="12" t="str">
        <f t="shared" si="2"/>
        <v>N</v>
      </c>
      <c r="H49" s="23"/>
      <c r="I49" s="23"/>
      <c r="J49" s="23"/>
      <c r="K49" s="23"/>
      <c r="L49" s="23"/>
      <c r="M49" s="23"/>
      <c r="N49" s="9" t="s">
        <v>16</v>
      </c>
    </row>
    <row r="50" spans="1:14" x14ac:dyDescent="0.35">
      <c r="A50" s="11" t="s">
        <v>551</v>
      </c>
      <c r="B50" s="11" t="s">
        <v>552</v>
      </c>
      <c r="C50" s="10"/>
      <c r="D50" s="11"/>
      <c r="E50" s="12" t="str">
        <f t="shared" si="0"/>
        <v>N</v>
      </c>
      <c r="F50" s="12" t="str">
        <f t="shared" si="1"/>
        <v>N</v>
      </c>
      <c r="G50" s="12" t="str">
        <f t="shared" si="2"/>
        <v>N</v>
      </c>
      <c r="H50" s="23"/>
      <c r="I50" s="23"/>
      <c r="J50" s="23"/>
      <c r="K50" s="23"/>
      <c r="L50" s="23"/>
      <c r="M50" s="23"/>
      <c r="N50" s="9" t="s">
        <v>16</v>
      </c>
    </row>
    <row r="51" spans="1:14" x14ac:dyDescent="0.35">
      <c r="A51" s="11" t="s">
        <v>682</v>
      </c>
      <c r="B51" s="11" t="s">
        <v>16</v>
      </c>
      <c r="C51" s="10"/>
      <c r="D51" s="11"/>
      <c r="E51" s="12" t="str">
        <f t="shared" si="0"/>
        <v>N</v>
      </c>
      <c r="F51" s="12" t="str">
        <f t="shared" si="1"/>
        <v>N</v>
      </c>
      <c r="G51" s="12" t="str">
        <f t="shared" si="2"/>
        <v>N</v>
      </c>
      <c r="H51" s="23"/>
      <c r="I51" s="23"/>
      <c r="J51" s="23"/>
      <c r="K51" s="23"/>
      <c r="L51" s="23"/>
      <c r="M51" s="23"/>
      <c r="N51" s="9" t="s">
        <v>16</v>
      </c>
    </row>
    <row r="52" spans="1:14" x14ac:dyDescent="0.35">
      <c r="A52" s="11" t="s">
        <v>532</v>
      </c>
      <c r="B52" s="11" t="s">
        <v>533</v>
      </c>
      <c r="C52" s="10"/>
      <c r="D52" s="11"/>
      <c r="E52" s="12" t="str">
        <f t="shared" si="0"/>
        <v>N</v>
      </c>
      <c r="F52" s="12" t="str">
        <f t="shared" si="1"/>
        <v>N</v>
      </c>
      <c r="G52" s="12" t="str">
        <f t="shared" si="2"/>
        <v>N</v>
      </c>
      <c r="H52" s="23"/>
      <c r="I52" s="23"/>
      <c r="J52" s="23"/>
      <c r="K52" s="23"/>
      <c r="L52" s="23"/>
      <c r="M52" s="23"/>
      <c r="N52" s="9" t="s">
        <v>283</v>
      </c>
    </row>
    <row r="53" spans="1:14" x14ac:dyDescent="0.35">
      <c r="A53" s="11" t="s">
        <v>683</v>
      </c>
      <c r="B53" s="11" t="s">
        <v>16</v>
      </c>
      <c r="C53" s="10"/>
      <c r="D53" s="11"/>
      <c r="E53" s="12" t="str">
        <f t="shared" si="0"/>
        <v>N</v>
      </c>
      <c r="F53" s="12" t="str">
        <f t="shared" si="1"/>
        <v>N</v>
      </c>
      <c r="G53" s="12" t="str">
        <f t="shared" si="2"/>
        <v>N</v>
      </c>
      <c r="H53" s="23"/>
      <c r="I53" s="23"/>
      <c r="J53" s="23"/>
      <c r="K53" s="23"/>
      <c r="L53" s="23"/>
      <c r="M53" s="23"/>
      <c r="N53" s="9" t="s">
        <v>16</v>
      </c>
    </row>
    <row r="54" spans="1:14" x14ac:dyDescent="0.35">
      <c r="A54" s="11" t="s">
        <v>530</v>
      </c>
      <c r="B54" s="11" t="s">
        <v>531</v>
      </c>
      <c r="C54" s="10"/>
      <c r="D54" s="11"/>
      <c r="E54" s="12" t="str">
        <f t="shared" si="0"/>
        <v>N</v>
      </c>
      <c r="F54" s="12" t="str">
        <f t="shared" si="1"/>
        <v>N</v>
      </c>
      <c r="G54" s="12" t="str">
        <f t="shared" si="2"/>
        <v>N</v>
      </c>
      <c r="H54" s="23"/>
      <c r="I54" s="23"/>
      <c r="J54" s="23"/>
      <c r="K54" s="23"/>
      <c r="L54" s="23"/>
      <c r="M54" s="23"/>
      <c r="N54" s="9" t="s">
        <v>16</v>
      </c>
    </row>
    <row r="55" spans="1:14" x14ac:dyDescent="0.35">
      <c r="A55" s="11" t="s">
        <v>684</v>
      </c>
      <c r="B55" s="11" t="s">
        <v>16</v>
      </c>
      <c r="C55" s="10"/>
      <c r="D55" s="11"/>
      <c r="E55" s="12" t="str">
        <f t="shared" si="0"/>
        <v>N</v>
      </c>
      <c r="F55" s="12" t="str">
        <f t="shared" si="1"/>
        <v>N</v>
      </c>
      <c r="G55" s="12" t="str">
        <f t="shared" si="2"/>
        <v>N</v>
      </c>
      <c r="H55" s="23"/>
      <c r="I55" s="23"/>
      <c r="J55" s="23"/>
      <c r="K55" s="23"/>
      <c r="L55" s="23"/>
      <c r="M55" s="23"/>
      <c r="N55" s="9" t="s">
        <v>16</v>
      </c>
    </row>
    <row r="56" spans="1:14" x14ac:dyDescent="0.35">
      <c r="A56" s="11" t="s">
        <v>513</v>
      </c>
      <c r="B56" s="11" t="s">
        <v>514</v>
      </c>
      <c r="C56" s="10"/>
      <c r="D56" s="11"/>
      <c r="E56" s="12" t="str">
        <f t="shared" si="0"/>
        <v>N</v>
      </c>
      <c r="F56" s="12" t="str">
        <f t="shared" si="1"/>
        <v>N</v>
      </c>
      <c r="G56" s="12" t="str">
        <f t="shared" si="2"/>
        <v>N</v>
      </c>
      <c r="H56" s="23"/>
      <c r="I56" s="23"/>
      <c r="J56" s="23"/>
      <c r="K56" s="23"/>
      <c r="L56" s="23"/>
      <c r="M56" s="23"/>
      <c r="N56" s="9" t="s">
        <v>283</v>
      </c>
    </row>
    <row r="57" spans="1:14" x14ac:dyDescent="0.35">
      <c r="A57" s="11" t="s">
        <v>685</v>
      </c>
      <c r="B57" s="11" t="s">
        <v>16</v>
      </c>
      <c r="C57" s="10"/>
      <c r="D57" s="11"/>
      <c r="E57" s="12" t="str">
        <f t="shared" si="0"/>
        <v>N</v>
      </c>
      <c r="F57" s="12" t="str">
        <f t="shared" si="1"/>
        <v>N</v>
      </c>
      <c r="G57" s="12" t="str">
        <f t="shared" si="2"/>
        <v>N</v>
      </c>
      <c r="H57" s="23"/>
      <c r="I57" s="23"/>
      <c r="J57" s="23"/>
      <c r="K57" s="23"/>
      <c r="L57" s="23"/>
      <c r="M57" s="23"/>
      <c r="N57" s="9" t="s">
        <v>16</v>
      </c>
    </row>
    <row r="58" spans="1:14" x14ac:dyDescent="0.35">
      <c r="A58" s="11" t="s">
        <v>507</v>
      </c>
      <c r="B58" s="11" t="s">
        <v>508</v>
      </c>
      <c r="C58" s="10"/>
      <c r="D58" s="11"/>
      <c r="E58" s="12" t="str">
        <f t="shared" si="0"/>
        <v>N</v>
      </c>
      <c r="F58" s="12" t="str">
        <f t="shared" si="1"/>
        <v>N</v>
      </c>
      <c r="G58" s="12" t="str">
        <f t="shared" si="2"/>
        <v>N</v>
      </c>
      <c r="H58" s="23"/>
      <c r="I58" s="23"/>
      <c r="J58" s="23"/>
      <c r="K58" s="23"/>
      <c r="L58" s="23"/>
      <c r="M58" s="23"/>
      <c r="N58" s="9" t="s">
        <v>16</v>
      </c>
    </row>
    <row r="59" spans="1:14" x14ac:dyDescent="0.35">
      <c r="A59" s="11" t="s">
        <v>766</v>
      </c>
      <c r="B59" s="11" t="s">
        <v>658</v>
      </c>
      <c r="C59" s="10"/>
      <c r="D59" s="11"/>
      <c r="E59" s="12" t="str">
        <f t="shared" si="0"/>
        <v>N</v>
      </c>
      <c r="F59" s="12" t="str">
        <f t="shared" si="1"/>
        <v>N</v>
      </c>
      <c r="G59" s="12" t="str">
        <f t="shared" si="2"/>
        <v>N</v>
      </c>
      <c r="H59" s="23"/>
      <c r="I59" s="23"/>
      <c r="J59" s="23"/>
      <c r="K59" s="23"/>
      <c r="L59" s="23"/>
      <c r="M59" s="23"/>
      <c r="N59" s="9" t="s">
        <v>859</v>
      </c>
    </row>
    <row r="60" spans="1:14" x14ac:dyDescent="0.35">
      <c r="A60" s="11" t="s">
        <v>686</v>
      </c>
      <c r="B60" s="11" t="s">
        <v>16</v>
      </c>
      <c r="C60" s="10"/>
      <c r="D60" s="11"/>
      <c r="E60" s="12" t="str">
        <f t="shared" si="0"/>
        <v>N</v>
      </c>
      <c r="F60" s="12" t="str">
        <f t="shared" si="1"/>
        <v>N</v>
      </c>
      <c r="G60" s="12" t="str">
        <f t="shared" si="2"/>
        <v>N</v>
      </c>
      <c r="H60" s="23"/>
      <c r="I60" s="23"/>
      <c r="J60" s="23"/>
      <c r="K60" s="23"/>
      <c r="L60" s="23"/>
      <c r="M60" s="23"/>
      <c r="N60" s="9" t="s">
        <v>16</v>
      </c>
    </row>
    <row r="61" spans="1:14" x14ac:dyDescent="0.35">
      <c r="A61" s="11" t="s">
        <v>321</v>
      </c>
      <c r="B61" s="11" t="s">
        <v>322</v>
      </c>
      <c r="C61" s="10">
        <v>14</v>
      </c>
      <c r="D61" s="10" t="s">
        <v>771</v>
      </c>
      <c r="E61" s="12" t="str">
        <f t="shared" si="0"/>
        <v>N</v>
      </c>
      <c r="F61" s="12" t="str">
        <f t="shared" si="1"/>
        <v>Y</v>
      </c>
      <c r="G61" s="12" t="str">
        <f t="shared" si="2"/>
        <v>N</v>
      </c>
      <c r="H61" s="23">
        <v>6.2362900000000003</v>
      </c>
      <c r="I61" s="23">
        <v>0.32563300000000001</v>
      </c>
      <c r="J61" s="23">
        <v>2.67286</v>
      </c>
      <c r="K61" s="23">
        <v>1.1979299999999999</v>
      </c>
      <c r="L61" s="23">
        <v>3.6608800000000001</v>
      </c>
      <c r="M61" s="23">
        <v>56.5854</v>
      </c>
      <c r="N61" s="9" t="s">
        <v>31</v>
      </c>
    </row>
    <row r="62" spans="1:14" x14ac:dyDescent="0.35">
      <c r="A62" s="11" t="s">
        <v>323</v>
      </c>
      <c r="B62" s="11" t="s">
        <v>324</v>
      </c>
      <c r="C62" s="10">
        <v>14</v>
      </c>
      <c r="D62" s="10" t="s">
        <v>771</v>
      </c>
      <c r="E62" s="12" t="str">
        <f t="shared" si="0"/>
        <v>N</v>
      </c>
      <c r="F62" s="12" t="str">
        <f t="shared" si="1"/>
        <v>Y</v>
      </c>
      <c r="G62" s="12" t="str">
        <f t="shared" si="2"/>
        <v>N</v>
      </c>
      <c r="H62" s="23">
        <v>6.6473800000000001</v>
      </c>
      <c r="I62" s="23">
        <v>0.33799600000000002</v>
      </c>
      <c r="J62" s="23">
        <v>2.9371499999999999</v>
      </c>
      <c r="K62" s="23">
        <v>1.2177199999999999</v>
      </c>
      <c r="L62" s="23">
        <v>3.8773200000000001</v>
      </c>
      <c r="M62" s="23">
        <v>59.8048</v>
      </c>
      <c r="N62" s="9" t="s">
        <v>31</v>
      </c>
    </row>
    <row r="63" spans="1:14" ht="43.5" x14ac:dyDescent="0.35">
      <c r="A63" s="11" t="s">
        <v>769</v>
      </c>
      <c r="B63" s="11" t="s">
        <v>770</v>
      </c>
      <c r="C63" s="10"/>
      <c r="D63" s="11"/>
      <c r="E63" s="12" t="str">
        <f t="shared" si="0"/>
        <v>N</v>
      </c>
      <c r="F63" s="12" t="str">
        <f t="shared" si="1"/>
        <v>N</v>
      </c>
      <c r="G63" s="12" t="str">
        <f t="shared" si="2"/>
        <v>N</v>
      </c>
      <c r="H63" s="23">
        <v>4.42</v>
      </c>
      <c r="I63" s="23">
        <v>0.15226799999999999</v>
      </c>
      <c r="J63" s="23">
        <v>1.7375499999999999</v>
      </c>
      <c r="K63" s="23">
        <v>1.0036499999999999</v>
      </c>
      <c r="L63" s="23">
        <v>2.1895799999999999</v>
      </c>
      <c r="M63" s="23">
        <v>41.76</v>
      </c>
      <c r="N63" s="9" t="s">
        <v>852</v>
      </c>
    </row>
    <row r="64" spans="1:14" x14ac:dyDescent="0.35">
      <c r="A64" s="11" t="s">
        <v>687</v>
      </c>
      <c r="B64" s="11" t="s">
        <v>16</v>
      </c>
      <c r="C64" s="10"/>
      <c r="D64" s="11"/>
      <c r="E64" s="12" t="str">
        <f t="shared" si="0"/>
        <v>N</v>
      </c>
      <c r="F64" s="12" t="str">
        <f t="shared" si="1"/>
        <v>N</v>
      </c>
      <c r="G64" s="12" t="str">
        <f t="shared" si="2"/>
        <v>N</v>
      </c>
      <c r="H64" s="23"/>
      <c r="I64" s="23"/>
      <c r="J64" s="23"/>
      <c r="K64" s="23"/>
      <c r="L64" s="23"/>
      <c r="M64" s="23"/>
      <c r="N64" s="9" t="s">
        <v>16</v>
      </c>
    </row>
    <row r="65" spans="1:14" x14ac:dyDescent="0.35">
      <c r="A65" s="11" t="s">
        <v>574</v>
      </c>
      <c r="B65" s="11" t="s">
        <v>575</v>
      </c>
      <c r="C65" s="10"/>
      <c r="D65" s="11"/>
      <c r="E65" s="12" t="str">
        <f t="shared" si="0"/>
        <v>N</v>
      </c>
      <c r="F65" s="12" t="str">
        <f t="shared" si="1"/>
        <v>N</v>
      </c>
      <c r="G65" s="12" t="str">
        <f t="shared" si="2"/>
        <v>N</v>
      </c>
      <c r="H65" s="23"/>
      <c r="I65" s="23"/>
      <c r="J65" s="23"/>
      <c r="K65" s="23"/>
      <c r="L65" s="23"/>
      <c r="M65" s="23"/>
      <c r="N65" s="9" t="s">
        <v>283</v>
      </c>
    </row>
    <row r="66" spans="1:14" x14ac:dyDescent="0.35">
      <c r="A66" s="11" t="s">
        <v>688</v>
      </c>
      <c r="B66" s="11" t="s">
        <v>16</v>
      </c>
      <c r="C66" s="10"/>
      <c r="D66" s="11"/>
      <c r="E66" s="12" t="str">
        <f t="shared" si="0"/>
        <v>N</v>
      </c>
      <c r="F66" s="12" t="str">
        <f t="shared" si="1"/>
        <v>N</v>
      </c>
      <c r="G66" s="12" t="str">
        <f t="shared" si="2"/>
        <v>N</v>
      </c>
      <c r="H66" s="23"/>
      <c r="I66" s="23"/>
      <c r="J66" s="23"/>
      <c r="K66" s="23"/>
      <c r="L66" s="23"/>
      <c r="M66" s="23"/>
      <c r="N66" s="9" t="s">
        <v>16</v>
      </c>
    </row>
    <row r="67" spans="1:14" x14ac:dyDescent="0.35">
      <c r="A67" s="11" t="s">
        <v>572</v>
      </c>
      <c r="B67" s="11" t="s">
        <v>573</v>
      </c>
      <c r="C67" s="10"/>
      <c r="D67" s="11"/>
      <c r="E67" s="12" t="str">
        <f t="shared" si="0"/>
        <v>N</v>
      </c>
      <c r="F67" s="12" t="str">
        <f t="shared" si="1"/>
        <v>N</v>
      </c>
      <c r="G67" s="12" t="str">
        <f t="shared" si="2"/>
        <v>N</v>
      </c>
      <c r="H67" s="23"/>
      <c r="I67" s="23"/>
      <c r="J67" s="23"/>
      <c r="K67" s="23"/>
      <c r="L67" s="23"/>
      <c r="M67" s="23"/>
      <c r="N67" s="9" t="s">
        <v>16</v>
      </c>
    </row>
    <row r="68" spans="1:14" x14ac:dyDescent="0.35">
      <c r="A68" s="11" t="s">
        <v>689</v>
      </c>
      <c r="B68" s="11" t="s">
        <v>16</v>
      </c>
      <c r="C68" s="10"/>
      <c r="D68" s="11"/>
      <c r="E68" s="12" t="str">
        <f t="shared" si="0"/>
        <v>N</v>
      </c>
      <c r="F68" s="12" t="str">
        <f t="shared" si="1"/>
        <v>N</v>
      </c>
      <c r="G68" s="12" t="str">
        <f t="shared" si="2"/>
        <v>N</v>
      </c>
      <c r="H68" s="23"/>
      <c r="I68" s="23"/>
      <c r="J68" s="23"/>
      <c r="K68" s="23"/>
      <c r="L68" s="23"/>
      <c r="M68" s="23"/>
      <c r="N68" s="9" t="s">
        <v>16</v>
      </c>
    </row>
    <row r="69" spans="1:14" x14ac:dyDescent="0.35">
      <c r="A69" s="11" t="s">
        <v>553</v>
      </c>
      <c r="B69" s="11" t="s">
        <v>554</v>
      </c>
      <c r="C69" s="10"/>
      <c r="D69" s="11"/>
      <c r="E69" s="12" t="str">
        <f t="shared" ref="E69:E132" si="3">IF(LEFT(B69,5)="MSIOD","Y","N")</f>
        <v>N</v>
      </c>
      <c r="F69" s="12" t="str">
        <f t="shared" ref="F69:F132" si="4">IF(
AND(
LEFT(B69,3)="MSI",E69="N"),"Y","N")</f>
        <v>N</v>
      </c>
      <c r="G69" s="12" t="str">
        <f t="shared" ref="G69:G132" si="5">IF(LEFT(B69,5)="DDRIO","Y","N")</f>
        <v>N</v>
      </c>
      <c r="H69" s="23"/>
      <c r="I69" s="23"/>
      <c r="J69" s="23"/>
      <c r="K69" s="23"/>
      <c r="L69" s="23"/>
      <c r="M69" s="23"/>
      <c r="N69" s="9" t="s">
        <v>283</v>
      </c>
    </row>
    <row r="70" spans="1:14" x14ac:dyDescent="0.35">
      <c r="A70" s="11" t="s">
        <v>230</v>
      </c>
      <c r="B70" s="11" t="s">
        <v>231</v>
      </c>
      <c r="C70" s="10">
        <v>2</v>
      </c>
      <c r="D70" s="10" t="s">
        <v>771</v>
      </c>
      <c r="E70" s="12" t="str">
        <f t="shared" si="3"/>
        <v>N</v>
      </c>
      <c r="F70" s="12" t="str">
        <f t="shared" si="4"/>
        <v>N</v>
      </c>
      <c r="G70" s="12" t="str">
        <f t="shared" si="5"/>
        <v>Y</v>
      </c>
      <c r="H70" s="23">
        <v>6.0119600000000002</v>
      </c>
      <c r="I70" s="23">
        <v>0.39112000000000002</v>
      </c>
      <c r="J70" s="23">
        <v>2.0141200000000001</v>
      </c>
      <c r="K70" s="23">
        <v>1.15374</v>
      </c>
      <c r="L70" s="23">
        <v>13.7964</v>
      </c>
      <c r="M70" s="23">
        <v>48.205399999999997</v>
      </c>
      <c r="N70" s="9" t="s">
        <v>31</v>
      </c>
    </row>
    <row r="71" spans="1:14" x14ac:dyDescent="0.35">
      <c r="A71" s="11" t="s">
        <v>44</v>
      </c>
      <c r="B71" s="11" t="s">
        <v>45</v>
      </c>
      <c r="C71" s="10">
        <v>2</v>
      </c>
      <c r="D71" s="10" t="s">
        <v>771</v>
      </c>
      <c r="E71" s="12" t="str">
        <f t="shared" si="3"/>
        <v>N</v>
      </c>
      <c r="F71" s="12" t="str">
        <f t="shared" si="4"/>
        <v>N</v>
      </c>
      <c r="G71" s="12" t="str">
        <f t="shared" si="5"/>
        <v>Y</v>
      </c>
      <c r="H71" s="23">
        <v>6.7621099999999998</v>
      </c>
      <c r="I71" s="23">
        <v>0.59677800000000003</v>
      </c>
      <c r="J71" s="23">
        <v>2.5548299999999999</v>
      </c>
      <c r="K71" s="23">
        <v>1.2337100000000001</v>
      </c>
      <c r="L71" s="23">
        <v>15.3081</v>
      </c>
      <c r="M71" s="23">
        <v>56.1419</v>
      </c>
      <c r="N71" s="9" t="s">
        <v>31</v>
      </c>
    </row>
    <row r="72" spans="1:14" x14ac:dyDescent="0.35">
      <c r="A72" s="11" t="s">
        <v>66</v>
      </c>
      <c r="B72" s="11" t="s">
        <v>67</v>
      </c>
      <c r="C72" s="10">
        <v>2</v>
      </c>
      <c r="D72" s="10" t="s">
        <v>771</v>
      </c>
      <c r="E72" s="12" t="str">
        <f t="shared" si="3"/>
        <v>N</v>
      </c>
      <c r="F72" s="12" t="str">
        <f t="shared" si="4"/>
        <v>N</v>
      </c>
      <c r="G72" s="12" t="str">
        <f t="shared" si="5"/>
        <v>Y</v>
      </c>
      <c r="H72" s="23">
        <v>6.0522499999999999</v>
      </c>
      <c r="I72" s="23">
        <v>0.45988499999999999</v>
      </c>
      <c r="J72" s="23">
        <v>2.2666300000000001</v>
      </c>
      <c r="K72" s="23">
        <v>1.05897</v>
      </c>
      <c r="L72" s="23">
        <v>11.619899999999999</v>
      </c>
      <c r="M72" s="23">
        <v>48.992800000000003</v>
      </c>
      <c r="N72" s="9" t="s">
        <v>31</v>
      </c>
    </row>
    <row r="73" spans="1:14" x14ac:dyDescent="0.35">
      <c r="A73" s="11" t="s">
        <v>60</v>
      </c>
      <c r="B73" s="11" t="s">
        <v>61</v>
      </c>
      <c r="C73" s="10">
        <v>2</v>
      </c>
      <c r="D73" s="10" t="s">
        <v>771</v>
      </c>
      <c r="E73" s="12" t="str">
        <f t="shared" si="3"/>
        <v>N</v>
      </c>
      <c r="F73" s="12" t="str">
        <f t="shared" si="4"/>
        <v>N</v>
      </c>
      <c r="G73" s="12" t="str">
        <f t="shared" si="5"/>
        <v>Y</v>
      </c>
      <c r="H73" s="23">
        <v>7.08589</v>
      </c>
      <c r="I73" s="23">
        <v>0.51597199999999999</v>
      </c>
      <c r="J73" s="23">
        <v>2.4279999999999999</v>
      </c>
      <c r="K73" s="23">
        <v>1.29511</v>
      </c>
      <c r="L73" s="23">
        <v>16.408799999999999</v>
      </c>
      <c r="M73" s="23">
        <v>56.076000000000001</v>
      </c>
      <c r="N73" s="9" t="s">
        <v>31</v>
      </c>
    </row>
    <row r="74" spans="1:14" x14ac:dyDescent="0.35">
      <c r="A74" s="11" t="s">
        <v>74</v>
      </c>
      <c r="B74" s="11" t="s">
        <v>75</v>
      </c>
      <c r="C74" s="10">
        <v>2</v>
      </c>
      <c r="D74" s="10" t="s">
        <v>771</v>
      </c>
      <c r="E74" s="12" t="str">
        <f t="shared" si="3"/>
        <v>N</v>
      </c>
      <c r="F74" s="12" t="str">
        <f t="shared" si="4"/>
        <v>N</v>
      </c>
      <c r="G74" s="12" t="str">
        <f t="shared" si="5"/>
        <v>Y</v>
      </c>
      <c r="H74" s="23">
        <v>6.2468199999999996</v>
      </c>
      <c r="I74" s="23">
        <v>0.46868700000000002</v>
      </c>
      <c r="J74" s="23">
        <v>2.2351899999999998</v>
      </c>
      <c r="K74" s="23">
        <v>1.2107000000000001</v>
      </c>
      <c r="L74" s="23">
        <v>14.732100000000001</v>
      </c>
      <c r="M74" s="23">
        <v>52.020600000000002</v>
      </c>
      <c r="N74" s="9" t="s">
        <v>31</v>
      </c>
    </row>
    <row r="75" spans="1:14" x14ac:dyDescent="0.35">
      <c r="A75" s="11" t="s">
        <v>630</v>
      </c>
      <c r="B75" s="11" t="s">
        <v>629</v>
      </c>
      <c r="C75" s="10"/>
      <c r="D75" s="11"/>
      <c r="E75" s="12" t="str">
        <f t="shared" si="3"/>
        <v>N</v>
      </c>
      <c r="F75" s="12" t="str">
        <f t="shared" si="4"/>
        <v>N</v>
      </c>
      <c r="G75" s="12" t="str">
        <f t="shared" si="5"/>
        <v>N</v>
      </c>
      <c r="H75" s="23"/>
      <c r="I75" s="23"/>
      <c r="J75" s="23"/>
      <c r="K75" s="23"/>
      <c r="L75" s="23"/>
      <c r="M75" s="23"/>
      <c r="N75" s="9" t="s">
        <v>283</v>
      </c>
    </row>
    <row r="76" spans="1:14" x14ac:dyDescent="0.35">
      <c r="A76" s="11" t="s">
        <v>83</v>
      </c>
      <c r="B76" s="11" t="s">
        <v>851</v>
      </c>
      <c r="C76" s="10">
        <v>2</v>
      </c>
      <c r="D76" s="10" t="s">
        <v>771</v>
      </c>
      <c r="E76" s="12" t="str">
        <f t="shared" si="3"/>
        <v>N</v>
      </c>
      <c r="F76" s="12" t="str">
        <f t="shared" si="4"/>
        <v>N</v>
      </c>
      <c r="G76" s="12" t="str">
        <f t="shared" si="5"/>
        <v>Y</v>
      </c>
      <c r="H76" s="23">
        <v>8.1581399999999995</v>
      </c>
      <c r="I76" s="23">
        <v>0.64450099999999999</v>
      </c>
      <c r="J76" s="23">
        <v>2.9696199999999999</v>
      </c>
      <c r="K76" s="23">
        <v>1.3105899999999999</v>
      </c>
      <c r="L76" s="23">
        <v>20.995000000000001</v>
      </c>
      <c r="M76" s="23">
        <v>62.3855</v>
      </c>
      <c r="N76" s="9" t="s">
        <v>31</v>
      </c>
    </row>
    <row r="77" spans="1:14" x14ac:dyDescent="0.35">
      <c r="A77" s="11" t="s">
        <v>134</v>
      </c>
      <c r="B77" s="11" t="s">
        <v>135</v>
      </c>
      <c r="C77" s="10">
        <v>1</v>
      </c>
      <c r="D77" s="10" t="s">
        <v>771</v>
      </c>
      <c r="E77" s="12" t="str">
        <f t="shared" si="3"/>
        <v>N</v>
      </c>
      <c r="F77" s="12" t="str">
        <f t="shared" si="4"/>
        <v>N</v>
      </c>
      <c r="G77" s="12" t="str">
        <f t="shared" si="5"/>
        <v>Y</v>
      </c>
      <c r="H77" s="23">
        <v>8.9504999999999999</v>
      </c>
      <c r="I77" s="23">
        <v>0.59873600000000005</v>
      </c>
      <c r="J77" s="23">
        <v>3.1732499999999999</v>
      </c>
      <c r="K77" s="23">
        <v>1.4216200000000001</v>
      </c>
      <c r="L77" s="23">
        <v>19.007999999999999</v>
      </c>
      <c r="M77" s="23">
        <v>67.165099999999995</v>
      </c>
      <c r="N77" s="9" t="s">
        <v>31</v>
      </c>
    </row>
    <row r="78" spans="1:14" x14ac:dyDescent="0.35">
      <c r="A78" s="11" t="s">
        <v>132</v>
      </c>
      <c r="B78" s="11" t="s">
        <v>133</v>
      </c>
      <c r="C78" s="10">
        <v>1</v>
      </c>
      <c r="D78" s="10" t="s">
        <v>771</v>
      </c>
      <c r="E78" s="12" t="str">
        <f t="shared" si="3"/>
        <v>N</v>
      </c>
      <c r="F78" s="12" t="str">
        <f t="shared" si="4"/>
        <v>N</v>
      </c>
      <c r="G78" s="12" t="str">
        <f t="shared" si="5"/>
        <v>Y</v>
      </c>
      <c r="H78" s="23">
        <v>9.3667800000000003</v>
      </c>
      <c r="I78" s="23">
        <v>0.67829200000000001</v>
      </c>
      <c r="J78" s="23">
        <v>3.3194300000000001</v>
      </c>
      <c r="K78" s="23">
        <v>1.44024</v>
      </c>
      <c r="L78" s="23">
        <v>20.184000000000001</v>
      </c>
      <c r="M78" s="23">
        <v>69.143199999999993</v>
      </c>
      <c r="N78" s="9" t="s">
        <v>31</v>
      </c>
    </row>
    <row r="79" spans="1:14" x14ac:dyDescent="0.35">
      <c r="A79" s="11" t="s">
        <v>146</v>
      </c>
      <c r="B79" s="11" t="s">
        <v>147</v>
      </c>
      <c r="C79" s="10">
        <v>1</v>
      </c>
      <c r="D79" s="10" t="s">
        <v>771</v>
      </c>
      <c r="E79" s="12" t="str">
        <f t="shared" si="3"/>
        <v>N</v>
      </c>
      <c r="F79" s="12" t="str">
        <f t="shared" si="4"/>
        <v>N</v>
      </c>
      <c r="G79" s="12" t="str">
        <f t="shared" si="5"/>
        <v>Y</v>
      </c>
      <c r="H79" s="23">
        <v>9.1602499999999996</v>
      </c>
      <c r="I79" s="23">
        <v>0.66392099999999998</v>
      </c>
      <c r="J79" s="23">
        <v>3.0594399999999999</v>
      </c>
      <c r="K79" s="23">
        <v>1.48949</v>
      </c>
      <c r="L79" s="23">
        <v>22.3919</v>
      </c>
      <c r="M79" s="23">
        <v>67.505600000000001</v>
      </c>
      <c r="N79" s="9" t="s">
        <v>31</v>
      </c>
    </row>
    <row r="80" spans="1:14" x14ac:dyDescent="0.35">
      <c r="A80" s="11" t="s">
        <v>690</v>
      </c>
      <c r="B80" s="11" t="s">
        <v>16</v>
      </c>
      <c r="C80" s="10"/>
      <c r="D80" s="11"/>
      <c r="E80" s="12" t="str">
        <f t="shared" si="3"/>
        <v>N</v>
      </c>
      <c r="F80" s="12" t="str">
        <f t="shared" si="4"/>
        <v>N</v>
      </c>
      <c r="G80" s="12" t="str">
        <f t="shared" si="5"/>
        <v>N</v>
      </c>
      <c r="H80" s="23"/>
      <c r="I80" s="23"/>
      <c r="J80" s="23"/>
      <c r="K80" s="23"/>
      <c r="L80" s="23"/>
      <c r="M80" s="23"/>
      <c r="N80" s="9" t="s">
        <v>16</v>
      </c>
    </row>
    <row r="81" spans="1:14" x14ac:dyDescent="0.35">
      <c r="A81" s="11" t="s">
        <v>238</v>
      </c>
      <c r="B81" s="11" t="s">
        <v>239</v>
      </c>
      <c r="C81" s="10">
        <v>2</v>
      </c>
      <c r="D81" s="10" t="s">
        <v>771</v>
      </c>
      <c r="E81" s="12" t="str">
        <f t="shared" si="3"/>
        <v>N</v>
      </c>
      <c r="F81" s="12" t="str">
        <f t="shared" si="4"/>
        <v>N</v>
      </c>
      <c r="G81" s="12" t="str">
        <f t="shared" si="5"/>
        <v>Y</v>
      </c>
      <c r="H81" s="23">
        <v>5.3227099999999998</v>
      </c>
      <c r="I81" s="23">
        <v>0.32978099999999999</v>
      </c>
      <c r="J81" s="23">
        <v>1.7567299999999999</v>
      </c>
      <c r="K81" s="23">
        <v>0.90767799999999998</v>
      </c>
      <c r="L81" s="23">
        <v>12.1286</v>
      </c>
      <c r="M81" s="23">
        <v>39.931699999999999</v>
      </c>
      <c r="N81" s="9" t="s">
        <v>31</v>
      </c>
    </row>
    <row r="82" spans="1:14" x14ac:dyDescent="0.35">
      <c r="A82" s="11" t="s">
        <v>122</v>
      </c>
      <c r="B82" s="11" t="s">
        <v>123</v>
      </c>
      <c r="C82" s="10">
        <v>1</v>
      </c>
      <c r="D82" s="10" t="s">
        <v>771</v>
      </c>
      <c r="E82" s="12" t="str">
        <f t="shared" si="3"/>
        <v>N</v>
      </c>
      <c r="F82" s="12" t="str">
        <f t="shared" si="4"/>
        <v>N</v>
      </c>
      <c r="G82" s="12" t="str">
        <f t="shared" si="5"/>
        <v>Y</v>
      </c>
      <c r="H82" s="23">
        <v>10.326499999999999</v>
      </c>
      <c r="I82" s="23">
        <v>0.76712800000000003</v>
      </c>
      <c r="J82" s="23">
        <v>3.5900300000000001</v>
      </c>
      <c r="K82" s="23">
        <v>1.6145400000000001</v>
      </c>
      <c r="L82" s="23">
        <v>24.912800000000001</v>
      </c>
      <c r="M82" s="23">
        <v>76.133200000000002</v>
      </c>
      <c r="N82" s="9" t="s">
        <v>31</v>
      </c>
    </row>
    <row r="83" spans="1:14" x14ac:dyDescent="0.35">
      <c r="A83" s="11" t="s">
        <v>116</v>
      </c>
      <c r="B83" s="11" t="s">
        <v>117</v>
      </c>
      <c r="C83" s="10">
        <v>1</v>
      </c>
      <c r="D83" s="10" t="s">
        <v>771</v>
      </c>
      <c r="E83" s="12" t="str">
        <f t="shared" si="3"/>
        <v>N</v>
      </c>
      <c r="F83" s="12" t="str">
        <f t="shared" si="4"/>
        <v>N</v>
      </c>
      <c r="G83" s="12" t="str">
        <f t="shared" si="5"/>
        <v>Y</v>
      </c>
      <c r="H83" s="23">
        <v>11.5604</v>
      </c>
      <c r="I83" s="23">
        <v>0.94374000000000002</v>
      </c>
      <c r="J83" s="23">
        <v>4.6486200000000002</v>
      </c>
      <c r="K83" s="23">
        <v>1.8016000000000001</v>
      </c>
      <c r="L83" s="23">
        <v>30.329799999999999</v>
      </c>
      <c r="M83" s="23">
        <v>91.514799999999994</v>
      </c>
      <c r="N83" s="9" t="s">
        <v>31</v>
      </c>
    </row>
    <row r="84" spans="1:14" x14ac:dyDescent="0.35">
      <c r="A84" s="11" t="s">
        <v>128</v>
      </c>
      <c r="B84" s="11" t="s">
        <v>129</v>
      </c>
      <c r="C84" s="10">
        <v>1</v>
      </c>
      <c r="D84" s="10" t="s">
        <v>771</v>
      </c>
      <c r="E84" s="12" t="str">
        <f t="shared" si="3"/>
        <v>N</v>
      </c>
      <c r="F84" s="12" t="str">
        <f t="shared" si="4"/>
        <v>N</v>
      </c>
      <c r="G84" s="12" t="str">
        <f t="shared" si="5"/>
        <v>Y</v>
      </c>
      <c r="H84" s="23">
        <v>12.2058</v>
      </c>
      <c r="I84" s="23">
        <v>0.983487</v>
      </c>
      <c r="J84" s="23">
        <v>4.16228</v>
      </c>
      <c r="K84" s="23">
        <v>2.0244</v>
      </c>
      <c r="L84" s="23">
        <v>34.696399999999997</v>
      </c>
      <c r="M84" s="23">
        <v>91.793899999999994</v>
      </c>
      <c r="N84" s="9" t="s">
        <v>31</v>
      </c>
    </row>
    <row r="85" spans="1:14" x14ac:dyDescent="0.35">
      <c r="A85" s="11" t="s">
        <v>224</v>
      </c>
      <c r="B85" s="11" t="s">
        <v>225</v>
      </c>
      <c r="C85" s="10">
        <v>2</v>
      </c>
      <c r="D85" s="10" t="s">
        <v>771</v>
      </c>
      <c r="E85" s="12" t="str">
        <f t="shared" si="3"/>
        <v>N</v>
      </c>
      <c r="F85" s="12" t="str">
        <f t="shared" si="4"/>
        <v>N</v>
      </c>
      <c r="G85" s="12" t="str">
        <f t="shared" si="5"/>
        <v>Y</v>
      </c>
      <c r="H85" s="23">
        <v>3.9434800000000001</v>
      </c>
      <c r="I85" s="23">
        <v>0.206262</v>
      </c>
      <c r="J85" s="23">
        <v>1.39432</v>
      </c>
      <c r="K85" s="23">
        <v>0.858989</v>
      </c>
      <c r="L85" s="23">
        <v>5.4895399999999999</v>
      </c>
      <c r="M85" s="23">
        <v>34.607900000000001</v>
      </c>
      <c r="N85" s="9" t="s">
        <v>31</v>
      </c>
    </row>
    <row r="86" spans="1:14" x14ac:dyDescent="0.35">
      <c r="A86" s="11" t="s">
        <v>631</v>
      </c>
      <c r="B86" s="11" t="s">
        <v>629</v>
      </c>
      <c r="C86" s="10"/>
      <c r="D86" s="11"/>
      <c r="E86" s="12" t="str">
        <f t="shared" si="3"/>
        <v>N</v>
      </c>
      <c r="F86" s="12" t="str">
        <f t="shared" si="4"/>
        <v>N</v>
      </c>
      <c r="G86" s="12" t="str">
        <f t="shared" si="5"/>
        <v>N</v>
      </c>
      <c r="H86" s="23"/>
      <c r="I86" s="23"/>
      <c r="J86" s="23"/>
      <c r="K86" s="23"/>
      <c r="L86" s="23"/>
      <c r="M86" s="23"/>
      <c r="N86" s="9" t="s">
        <v>283</v>
      </c>
    </row>
    <row r="87" spans="1:14" x14ac:dyDescent="0.35">
      <c r="A87" s="11" t="s">
        <v>242</v>
      </c>
      <c r="B87" s="11" t="s">
        <v>243</v>
      </c>
      <c r="C87" s="10">
        <v>2</v>
      </c>
      <c r="D87" s="10" t="s">
        <v>771</v>
      </c>
      <c r="E87" s="12" t="str">
        <f t="shared" si="3"/>
        <v>N</v>
      </c>
      <c r="F87" s="12" t="str">
        <f t="shared" si="4"/>
        <v>N</v>
      </c>
      <c r="G87" s="12" t="str">
        <f t="shared" si="5"/>
        <v>Y</v>
      </c>
      <c r="H87" s="23">
        <v>3.32707</v>
      </c>
      <c r="I87" s="23">
        <v>0.153976</v>
      </c>
      <c r="J87" s="23">
        <v>1.2412099999999999</v>
      </c>
      <c r="K87" s="23">
        <v>0.72976099999999999</v>
      </c>
      <c r="L87" s="23">
        <v>3.7965300000000002</v>
      </c>
      <c r="M87" s="23">
        <v>30.096299999999999</v>
      </c>
      <c r="N87" s="9" t="s">
        <v>31</v>
      </c>
    </row>
    <row r="88" spans="1:14" x14ac:dyDescent="0.35">
      <c r="A88" s="11" t="s">
        <v>260</v>
      </c>
      <c r="B88" s="11" t="s">
        <v>261</v>
      </c>
      <c r="C88" s="10">
        <v>2</v>
      </c>
      <c r="D88" s="10" t="s">
        <v>771</v>
      </c>
      <c r="E88" s="12" t="str">
        <f t="shared" si="3"/>
        <v>N</v>
      </c>
      <c r="F88" s="12" t="str">
        <f t="shared" si="4"/>
        <v>N</v>
      </c>
      <c r="G88" s="12" t="str">
        <f t="shared" si="5"/>
        <v>Y</v>
      </c>
      <c r="H88" s="23">
        <v>4.5289200000000003</v>
      </c>
      <c r="I88" s="23">
        <v>0.29887900000000001</v>
      </c>
      <c r="J88" s="23">
        <v>1.67476</v>
      </c>
      <c r="K88" s="23">
        <v>0.89620900000000003</v>
      </c>
      <c r="L88" s="23">
        <v>6.6366699999999996</v>
      </c>
      <c r="M88" s="23">
        <v>38.741900000000001</v>
      </c>
      <c r="N88" s="9" t="s">
        <v>31</v>
      </c>
    </row>
    <row r="89" spans="1:14" x14ac:dyDescent="0.35">
      <c r="A89" s="11" t="s">
        <v>270</v>
      </c>
      <c r="B89" s="11" t="s">
        <v>271</v>
      </c>
      <c r="C89" s="10">
        <v>2</v>
      </c>
      <c r="D89" s="10" t="s">
        <v>771</v>
      </c>
      <c r="E89" s="12" t="str">
        <f t="shared" si="3"/>
        <v>N</v>
      </c>
      <c r="F89" s="12" t="str">
        <f t="shared" si="4"/>
        <v>N</v>
      </c>
      <c r="G89" s="12" t="str">
        <f t="shared" si="5"/>
        <v>Y</v>
      </c>
      <c r="H89" s="23">
        <v>3.59579</v>
      </c>
      <c r="I89" s="23">
        <v>0.19373199999999999</v>
      </c>
      <c r="J89" s="23">
        <v>1.27522</v>
      </c>
      <c r="K89" s="23">
        <v>0.89421399999999995</v>
      </c>
      <c r="L89" s="23">
        <v>5.9701300000000002</v>
      </c>
      <c r="M89" s="23">
        <v>33.768700000000003</v>
      </c>
      <c r="N89" s="9" t="s">
        <v>31</v>
      </c>
    </row>
    <row r="90" spans="1:14" x14ac:dyDescent="0.35">
      <c r="A90" s="11" t="s">
        <v>262</v>
      </c>
      <c r="B90" s="11" t="s">
        <v>263</v>
      </c>
      <c r="C90" s="10">
        <v>2</v>
      </c>
      <c r="D90" s="10" t="s">
        <v>771</v>
      </c>
      <c r="E90" s="12" t="str">
        <f t="shared" si="3"/>
        <v>N</v>
      </c>
      <c r="F90" s="12" t="str">
        <f t="shared" si="4"/>
        <v>N</v>
      </c>
      <c r="G90" s="12" t="str">
        <f t="shared" si="5"/>
        <v>Y</v>
      </c>
      <c r="H90" s="23">
        <v>5.3001500000000004</v>
      </c>
      <c r="I90" s="23">
        <v>0.35806199999999999</v>
      </c>
      <c r="J90" s="23">
        <v>1.8315900000000001</v>
      </c>
      <c r="K90" s="23">
        <v>1.11731</v>
      </c>
      <c r="L90" s="23">
        <v>10.738899999999999</v>
      </c>
      <c r="M90" s="23">
        <v>45.2378</v>
      </c>
      <c r="N90" s="9" t="s">
        <v>31</v>
      </c>
    </row>
    <row r="91" spans="1:14" x14ac:dyDescent="0.35">
      <c r="A91" s="11" t="s">
        <v>691</v>
      </c>
      <c r="B91" s="11" t="s">
        <v>16</v>
      </c>
      <c r="C91" s="10"/>
      <c r="D91" s="11"/>
      <c r="E91" s="12" t="str">
        <f t="shared" si="3"/>
        <v>N</v>
      </c>
      <c r="F91" s="12" t="str">
        <f t="shared" si="4"/>
        <v>N</v>
      </c>
      <c r="G91" s="12" t="str">
        <f t="shared" si="5"/>
        <v>N</v>
      </c>
      <c r="H91" s="23"/>
      <c r="I91" s="23"/>
      <c r="J91" s="23"/>
      <c r="K91" s="23"/>
      <c r="L91" s="23"/>
      <c r="M91" s="23"/>
      <c r="N91" s="9" t="s">
        <v>16</v>
      </c>
    </row>
    <row r="92" spans="1:14" x14ac:dyDescent="0.35">
      <c r="A92" s="11" t="s">
        <v>638</v>
      </c>
      <c r="B92" s="11" t="s">
        <v>639</v>
      </c>
      <c r="C92" s="10"/>
      <c r="D92" s="11"/>
      <c r="E92" s="12" t="str">
        <f t="shared" si="3"/>
        <v>N</v>
      </c>
      <c r="F92" s="12" t="str">
        <f t="shared" si="4"/>
        <v>N</v>
      </c>
      <c r="G92" s="12" t="str">
        <f t="shared" si="5"/>
        <v>N</v>
      </c>
      <c r="H92" s="23" t="s">
        <v>873</v>
      </c>
      <c r="I92" s="23">
        <v>1.96846E-2</v>
      </c>
      <c r="J92" s="23">
        <v>0.50067600000000001</v>
      </c>
      <c r="K92" s="23">
        <v>33.915900000000001</v>
      </c>
      <c r="L92" s="23">
        <v>223.74299999999999</v>
      </c>
      <c r="M92" s="23">
        <v>130.31100000000001</v>
      </c>
      <c r="N92" s="9" t="s">
        <v>283</v>
      </c>
    </row>
    <row r="93" spans="1:14" x14ac:dyDescent="0.35">
      <c r="A93" s="11" t="s">
        <v>34</v>
      </c>
      <c r="B93" s="11" t="s">
        <v>35</v>
      </c>
      <c r="C93" s="10">
        <v>2</v>
      </c>
      <c r="D93" s="10" t="s">
        <v>771</v>
      </c>
      <c r="E93" s="12" t="str">
        <f t="shared" si="3"/>
        <v>N</v>
      </c>
      <c r="F93" s="12" t="str">
        <f t="shared" si="4"/>
        <v>N</v>
      </c>
      <c r="G93" s="12" t="str">
        <f t="shared" si="5"/>
        <v>Y</v>
      </c>
      <c r="H93" s="23">
        <v>6.4058999999999999</v>
      </c>
      <c r="I93" s="23">
        <v>0.49242200000000003</v>
      </c>
      <c r="J93" s="23">
        <v>2.2325900000000001</v>
      </c>
      <c r="K93" s="23">
        <v>1.26183</v>
      </c>
      <c r="L93" s="23">
        <v>15.854200000000001</v>
      </c>
      <c r="M93" s="23">
        <v>53.076900000000002</v>
      </c>
      <c r="N93" s="9" t="s">
        <v>31</v>
      </c>
    </row>
    <row r="94" spans="1:14" x14ac:dyDescent="0.35">
      <c r="A94" s="11" t="s">
        <v>632</v>
      </c>
      <c r="B94" s="11" t="s">
        <v>629</v>
      </c>
      <c r="C94" s="10"/>
      <c r="D94" s="11"/>
      <c r="E94" s="12" t="str">
        <f t="shared" si="3"/>
        <v>N</v>
      </c>
      <c r="F94" s="12" t="str">
        <f t="shared" si="4"/>
        <v>N</v>
      </c>
      <c r="G94" s="12" t="str">
        <f t="shared" si="5"/>
        <v>N</v>
      </c>
      <c r="H94" s="23"/>
      <c r="I94" s="23"/>
      <c r="J94" s="23"/>
      <c r="K94" s="23"/>
      <c r="L94" s="23"/>
      <c r="M94" s="23"/>
      <c r="N94" s="9" t="s">
        <v>283</v>
      </c>
    </row>
    <row r="95" spans="1:14" x14ac:dyDescent="0.35">
      <c r="A95" s="11" t="s">
        <v>58</v>
      </c>
      <c r="B95" s="11" t="s">
        <v>59</v>
      </c>
      <c r="C95" s="10">
        <v>2</v>
      </c>
      <c r="D95" s="10" t="s">
        <v>771</v>
      </c>
      <c r="E95" s="12" t="str">
        <f t="shared" si="3"/>
        <v>N</v>
      </c>
      <c r="F95" s="12" t="str">
        <f t="shared" si="4"/>
        <v>N</v>
      </c>
      <c r="G95" s="12" t="str">
        <f t="shared" si="5"/>
        <v>Y</v>
      </c>
      <c r="H95" s="23">
        <v>7.7849599999999999</v>
      </c>
      <c r="I95" s="23">
        <v>0.584032</v>
      </c>
      <c r="J95" s="23">
        <v>2.64045</v>
      </c>
      <c r="K95" s="23">
        <v>1.3991</v>
      </c>
      <c r="L95" s="23">
        <v>18.4573</v>
      </c>
      <c r="M95" s="23">
        <v>60.780299999999997</v>
      </c>
      <c r="N95" s="9" t="s">
        <v>31</v>
      </c>
    </row>
    <row r="96" spans="1:14" x14ac:dyDescent="0.35">
      <c r="A96" s="11" t="s">
        <v>76</v>
      </c>
      <c r="B96" s="11" t="s">
        <v>77</v>
      </c>
      <c r="C96" s="10">
        <v>2</v>
      </c>
      <c r="D96" s="10" t="s">
        <v>771</v>
      </c>
      <c r="E96" s="12" t="str">
        <f t="shared" si="3"/>
        <v>N</v>
      </c>
      <c r="F96" s="12" t="str">
        <f t="shared" si="4"/>
        <v>N</v>
      </c>
      <c r="G96" s="12" t="str">
        <f t="shared" si="5"/>
        <v>Y</v>
      </c>
      <c r="H96" s="23">
        <v>6.6226900000000004</v>
      </c>
      <c r="I96" s="23">
        <v>0.47266599999999998</v>
      </c>
      <c r="J96" s="23">
        <v>2.2811499999999998</v>
      </c>
      <c r="K96" s="23">
        <v>1.2144200000000001</v>
      </c>
      <c r="L96" s="23">
        <v>14.663</v>
      </c>
      <c r="M96" s="23">
        <v>52.633400000000002</v>
      </c>
      <c r="N96" s="9" t="s">
        <v>31</v>
      </c>
    </row>
    <row r="97" spans="1:14" x14ac:dyDescent="0.35">
      <c r="A97" s="11" t="s">
        <v>82</v>
      </c>
      <c r="B97" s="11" t="s">
        <v>850</v>
      </c>
      <c r="C97" s="10">
        <v>2</v>
      </c>
      <c r="D97" s="10" t="s">
        <v>771</v>
      </c>
      <c r="E97" s="12" t="str">
        <f t="shared" si="3"/>
        <v>N</v>
      </c>
      <c r="F97" s="12" t="str">
        <f t="shared" si="4"/>
        <v>N</v>
      </c>
      <c r="G97" s="12" t="str">
        <f t="shared" si="5"/>
        <v>Y</v>
      </c>
      <c r="H97" s="23">
        <v>9.0206900000000001</v>
      </c>
      <c r="I97" s="23">
        <v>0.67726699999999995</v>
      </c>
      <c r="J97" s="23">
        <v>3.1333199999999999</v>
      </c>
      <c r="K97" s="23">
        <v>1.4315</v>
      </c>
      <c r="L97" s="23">
        <v>22.560400000000001</v>
      </c>
      <c r="M97" s="23">
        <v>66.972800000000007</v>
      </c>
      <c r="N97" s="9" t="s">
        <v>31</v>
      </c>
    </row>
    <row r="98" spans="1:14" x14ac:dyDescent="0.35">
      <c r="A98" s="11" t="s">
        <v>88</v>
      </c>
      <c r="B98" s="11" t="s">
        <v>89</v>
      </c>
      <c r="C98" s="10">
        <v>2</v>
      </c>
      <c r="D98" s="10" t="s">
        <v>771</v>
      </c>
      <c r="E98" s="12" t="str">
        <f t="shared" si="3"/>
        <v>N</v>
      </c>
      <c r="F98" s="12" t="str">
        <f t="shared" si="4"/>
        <v>N</v>
      </c>
      <c r="G98" s="12" t="str">
        <f t="shared" si="5"/>
        <v>Y</v>
      </c>
      <c r="H98" s="23">
        <v>7.9580599999999997</v>
      </c>
      <c r="I98" s="23">
        <v>0.72311700000000001</v>
      </c>
      <c r="J98" s="23">
        <v>2.9443800000000002</v>
      </c>
      <c r="K98" s="23">
        <v>1.3805700000000001</v>
      </c>
      <c r="L98" s="23">
        <v>18.526900000000001</v>
      </c>
      <c r="M98" s="23">
        <v>63.756700000000002</v>
      </c>
      <c r="N98" s="9" t="s">
        <v>31</v>
      </c>
    </row>
    <row r="99" spans="1:14" x14ac:dyDescent="0.35">
      <c r="A99" s="11" t="s">
        <v>692</v>
      </c>
      <c r="B99" s="11" t="s">
        <v>16</v>
      </c>
      <c r="C99" s="10"/>
      <c r="D99" s="11"/>
      <c r="E99" s="12" t="str">
        <f t="shared" si="3"/>
        <v>N</v>
      </c>
      <c r="F99" s="12" t="str">
        <f t="shared" si="4"/>
        <v>N</v>
      </c>
      <c r="G99" s="12" t="str">
        <f t="shared" si="5"/>
        <v>N</v>
      </c>
      <c r="H99" s="23"/>
      <c r="I99" s="23"/>
      <c r="J99" s="23"/>
      <c r="K99" s="23"/>
      <c r="L99" s="23"/>
      <c r="M99" s="23"/>
      <c r="N99" s="9" t="s">
        <v>16</v>
      </c>
    </row>
    <row r="100" spans="1:14" x14ac:dyDescent="0.35">
      <c r="A100" s="11" t="s">
        <v>140</v>
      </c>
      <c r="B100" s="11" t="s">
        <v>141</v>
      </c>
      <c r="C100" s="10">
        <v>1</v>
      </c>
      <c r="D100" s="10" t="s">
        <v>771</v>
      </c>
      <c r="E100" s="12" t="str">
        <f t="shared" si="3"/>
        <v>N</v>
      </c>
      <c r="F100" s="12" t="str">
        <f t="shared" si="4"/>
        <v>N</v>
      </c>
      <c r="G100" s="12" t="str">
        <f t="shared" si="5"/>
        <v>Y</v>
      </c>
      <c r="H100" s="23">
        <v>11.395</v>
      </c>
      <c r="I100" s="23">
        <v>1.02634</v>
      </c>
      <c r="J100" s="23">
        <v>4.3383399999999996</v>
      </c>
      <c r="K100" s="23">
        <v>1.62964</v>
      </c>
      <c r="L100" s="23">
        <v>21.7471</v>
      </c>
      <c r="M100" s="23">
        <v>84.082899999999995</v>
      </c>
      <c r="N100" s="9" t="s">
        <v>31</v>
      </c>
    </row>
    <row r="101" spans="1:14" x14ac:dyDescent="0.35">
      <c r="A101" s="11" t="s">
        <v>144</v>
      </c>
      <c r="B101" s="11" t="s">
        <v>145</v>
      </c>
      <c r="C101" s="10">
        <v>1</v>
      </c>
      <c r="D101" s="10" t="s">
        <v>771</v>
      </c>
      <c r="E101" s="12" t="str">
        <f t="shared" si="3"/>
        <v>N</v>
      </c>
      <c r="F101" s="12" t="str">
        <f t="shared" si="4"/>
        <v>N</v>
      </c>
      <c r="G101" s="12" t="str">
        <f t="shared" si="5"/>
        <v>Y</v>
      </c>
      <c r="H101" s="23">
        <v>10.6135</v>
      </c>
      <c r="I101" s="23">
        <v>0.748282</v>
      </c>
      <c r="J101" s="23">
        <v>3.6514799999999998</v>
      </c>
      <c r="K101" s="23">
        <v>1.64055</v>
      </c>
      <c r="L101" s="23">
        <v>23.4573</v>
      </c>
      <c r="M101" s="23">
        <v>77.397900000000007</v>
      </c>
      <c r="N101" s="9" t="s">
        <v>31</v>
      </c>
    </row>
    <row r="102" spans="1:14" x14ac:dyDescent="0.35">
      <c r="A102" s="11" t="s">
        <v>100</v>
      </c>
      <c r="B102" s="11" t="s">
        <v>101</v>
      </c>
      <c r="C102" s="10">
        <v>1</v>
      </c>
      <c r="D102" s="10" t="s">
        <v>771</v>
      </c>
      <c r="E102" s="12" t="str">
        <f t="shared" si="3"/>
        <v>N</v>
      </c>
      <c r="F102" s="12" t="str">
        <f t="shared" si="4"/>
        <v>N</v>
      </c>
      <c r="G102" s="12" t="str">
        <f t="shared" si="5"/>
        <v>Y</v>
      </c>
      <c r="H102" s="23">
        <v>10.4963</v>
      </c>
      <c r="I102" s="23">
        <v>0.93110400000000004</v>
      </c>
      <c r="J102" s="23">
        <v>3.9015300000000002</v>
      </c>
      <c r="K102" s="23">
        <v>1.5584199999999999</v>
      </c>
      <c r="L102" s="23">
        <v>30.187999999999999</v>
      </c>
      <c r="M102" s="23">
        <v>77.975800000000007</v>
      </c>
      <c r="N102" s="9" t="s">
        <v>31</v>
      </c>
    </row>
    <row r="103" spans="1:14" x14ac:dyDescent="0.35">
      <c r="A103" s="11" t="s">
        <v>414</v>
      </c>
      <c r="B103" s="11" t="s">
        <v>819</v>
      </c>
      <c r="C103" s="10">
        <v>3</v>
      </c>
      <c r="D103" s="10" t="s">
        <v>771</v>
      </c>
      <c r="E103" s="12" t="str">
        <f t="shared" si="3"/>
        <v>N</v>
      </c>
      <c r="F103" s="12" t="str">
        <f t="shared" si="4"/>
        <v>Y</v>
      </c>
      <c r="G103" s="12" t="str">
        <f t="shared" si="5"/>
        <v>N</v>
      </c>
      <c r="H103" s="23">
        <v>4.1371599999999997</v>
      </c>
      <c r="I103" s="23">
        <v>0.16622799999999999</v>
      </c>
      <c r="J103" s="23">
        <v>1.6282799999999999</v>
      </c>
      <c r="K103" s="23">
        <v>0.96526999999999996</v>
      </c>
      <c r="L103" s="23">
        <v>1.6937</v>
      </c>
      <c r="M103" s="23">
        <v>39.645099999999999</v>
      </c>
      <c r="N103" s="9" t="s">
        <v>31</v>
      </c>
    </row>
    <row r="104" spans="1:14" x14ac:dyDescent="0.35">
      <c r="A104" s="11" t="s">
        <v>104</v>
      </c>
      <c r="B104" s="11" t="s">
        <v>105</v>
      </c>
      <c r="C104" s="10">
        <v>1</v>
      </c>
      <c r="D104" s="10" t="s">
        <v>771</v>
      </c>
      <c r="E104" s="12" t="str">
        <f t="shared" si="3"/>
        <v>N</v>
      </c>
      <c r="F104" s="12" t="str">
        <f t="shared" si="4"/>
        <v>N</v>
      </c>
      <c r="G104" s="12" t="str">
        <f t="shared" si="5"/>
        <v>Y</v>
      </c>
      <c r="H104" s="23">
        <v>10.9481</v>
      </c>
      <c r="I104" s="23">
        <v>0.955287</v>
      </c>
      <c r="J104" s="23">
        <v>4.0361599999999997</v>
      </c>
      <c r="K104" s="23">
        <v>1.7195100000000001</v>
      </c>
      <c r="L104" s="23">
        <v>29.7865</v>
      </c>
      <c r="M104" s="23">
        <v>83.307900000000004</v>
      </c>
      <c r="N104" s="9" t="s">
        <v>31</v>
      </c>
    </row>
    <row r="105" spans="1:14" x14ac:dyDescent="0.35">
      <c r="A105" s="11" t="s">
        <v>605</v>
      </c>
      <c r="B105" s="11" t="s">
        <v>604</v>
      </c>
      <c r="C105" s="10"/>
      <c r="D105" s="11"/>
      <c r="E105" s="12" t="str">
        <f t="shared" si="3"/>
        <v>N</v>
      </c>
      <c r="F105" s="12" t="str">
        <f t="shared" si="4"/>
        <v>N</v>
      </c>
      <c r="G105" s="12" t="str">
        <f t="shared" si="5"/>
        <v>N</v>
      </c>
      <c r="H105" s="23"/>
      <c r="I105" s="23"/>
      <c r="J105" s="23"/>
      <c r="K105" s="23"/>
      <c r="L105" s="23"/>
      <c r="M105" s="23"/>
      <c r="N105" s="9" t="s">
        <v>283</v>
      </c>
    </row>
    <row r="106" spans="1:14" x14ac:dyDescent="0.35">
      <c r="A106" s="11" t="s">
        <v>130</v>
      </c>
      <c r="B106" s="11" t="s">
        <v>131</v>
      </c>
      <c r="C106" s="10">
        <v>1</v>
      </c>
      <c r="D106" s="10" t="s">
        <v>771</v>
      </c>
      <c r="E106" s="12" t="str">
        <f t="shared" si="3"/>
        <v>N</v>
      </c>
      <c r="F106" s="12" t="str">
        <f t="shared" si="4"/>
        <v>N</v>
      </c>
      <c r="G106" s="12" t="str">
        <f t="shared" si="5"/>
        <v>Y</v>
      </c>
      <c r="H106" s="23">
        <v>12.436500000000001</v>
      </c>
      <c r="I106" s="23">
        <v>1.00806</v>
      </c>
      <c r="J106" s="23">
        <v>4.32341</v>
      </c>
      <c r="K106" s="23">
        <v>2.0234399999999999</v>
      </c>
      <c r="L106" s="23">
        <v>34.633499999999998</v>
      </c>
      <c r="M106" s="23">
        <v>93.531700000000001</v>
      </c>
      <c r="N106" s="9" t="s">
        <v>31</v>
      </c>
    </row>
    <row r="107" spans="1:14" x14ac:dyDescent="0.35">
      <c r="A107" s="11" t="s">
        <v>222</v>
      </c>
      <c r="B107" s="11" t="s">
        <v>223</v>
      </c>
      <c r="C107" s="10">
        <v>2</v>
      </c>
      <c r="D107" s="10" t="s">
        <v>771</v>
      </c>
      <c r="E107" s="12" t="str">
        <f t="shared" si="3"/>
        <v>N</v>
      </c>
      <c r="F107" s="12" t="str">
        <f t="shared" si="4"/>
        <v>N</v>
      </c>
      <c r="G107" s="12" t="str">
        <f t="shared" si="5"/>
        <v>Y</v>
      </c>
      <c r="H107" s="23">
        <v>3.5739999999999998</v>
      </c>
      <c r="I107" s="23">
        <v>0.18232999999999999</v>
      </c>
      <c r="J107" s="23">
        <v>1.3310900000000001</v>
      </c>
      <c r="K107" s="23">
        <v>0.77527699999999999</v>
      </c>
      <c r="L107" s="23">
        <v>4.3352599999999999</v>
      </c>
      <c r="M107" s="23">
        <v>32.124200000000002</v>
      </c>
      <c r="N107" s="9" t="s">
        <v>31</v>
      </c>
    </row>
    <row r="108" spans="1:14" x14ac:dyDescent="0.35">
      <c r="A108" s="11" t="s">
        <v>220</v>
      </c>
      <c r="B108" s="11" t="s">
        <v>221</v>
      </c>
      <c r="C108" s="10">
        <v>2</v>
      </c>
      <c r="D108" s="10" t="s">
        <v>771</v>
      </c>
      <c r="E108" s="12" t="str">
        <f t="shared" si="3"/>
        <v>N</v>
      </c>
      <c r="F108" s="12" t="str">
        <f t="shared" si="4"/>
        <v>N</v>
      </c>
      <c r="G108" s="12" t="str">
        <f t="shared" si="5"/>
        <v>Y</v>
      </c>
      <c r="H108" s="23">
        <v>5.5662700000000003</v>
      </c>
      <c r="I108" s="23">
        <v>0.40042299999999997</v>
      </c>
      <c r="J108" s="23">
        <v>2.1753399999999998</v>
      </c>
      <c r="K108" s="23">
        <v>0.87970899999999996</v>
      </c>
      <c r="L108" s="23">
        <v>11.9481</v>
      </c>
      <c r="M108" s="23">
        <v>43.7455</v>
      </c>
      <c r="N108" s="9" t="s">
        <v>31</v>
      </c>
    </row>
    <row r="109" spans="1:14" x14ac:dyDescent="0.35">
      <c r="A109" s="11" t="s">
        <v>244</v>
      </c>
      <c r="B109" s="11" t="s">
        <v>245</v>
      </c>
      <c r="C109" s="10">
        <v>2</v>
      </c>
      <c r="D109" s="10" t="s">
        <v>771</v>
      </c>
      <c r="E109" s="12" t="str">
        <f t="shared" si="3"/>
        <v>N</v>
      </c>
      <c r="F109" s="12" t="str">
        <f t="shared" si="4"/>
        <v>N</v>
      </c>
      <c r="G109" s="12" t="str">
        <f t="shared" si="5"/>
        <v>Y</v>
      </c>
      <c r="H109" s="23">
        <v>2.93899</v>
      </c>
      <c r="I109" s="23">
        <v>0.118631</v>
      </c>
      <c r="J109" s="23">
        <v>0.98687599999999998</v>
      </c>
      <c r="K109" s="23">
        <v>0.717642</v>
      </c>
      <c r="L109" s="23">
        <v>2.3749099999999999</v>
      </c>
      <c r="M109" s="23">
        <v>26.612500000000001</v>
      </c>
      <c r="N109" s="9" t="s">
        <v>31</v>
      </c>
    </row>
    <row r="110" spans="1:14" x14ac:dyDescent="0.35">
      <c r="A110" s="11" t="s">
        <v>693</v>
      </c>
      <c r="B110" s="11" t="s">
        <v>16</v>
      </c>
      <c r="C110" s="10"/>
      <c r="D110" s="11"/>
      <c r="E110" s="12" t="str">
        <f t="shared" si="3"/>
        <v>N</v>
      </c>
      <c r="F110" s="12" t="str">
        <f t="shared" si="4"/>
        <v>N</v>
      </c>
      <c r="G110" s="12" t="str">
        <f t="shared" si="5"/>
        <v>N</v>
      </c>
      <c r="H110" s="23"/>
      <c r="I110" s="23"/>
      <c r="J110" s="23"/>
      <c r="K110" s="23"/>
      <c r="L110" s="23"/>
      <c r="M110" s="23"/>
      <c r="N110" s="9" t="s">
        <v>16</v>
      </c>
    </row>
    <row r="111" spans="1:14" x14ac:dyDescent="0.35">
      <c r="A111" s="11" t="s">
        <v>272</v>
      </c>
      <c r="B111" s="11" t="s">
        <v>273</v>
      </c>
      <c r="C111" s="10">
        <v>2</v>
      </c>
      <c r="D111" s="10" t="s">
        <v>771</v>
      </c>
      <c r="E111" s="12" t="str">
        <f t="shared" si="3"/>
        <v>N</v>
      </c>
      <c r="F111" s="12" t="str">
        <f t="shared" si="4"/>
        <v>N</v>
      </c>
      <c r="G111" s="12" t="str">
        <f t="shared" si="5"/>
        <v>Y</v>
      </c>
      <c r="H111" s="23">
        <v>3.4964</v>
      </c>
      <c r="I111" s="23">
        <v>0.18251800000000001</v>
      </c>
      <c r="J111" s="23">
        <v>1.1803999999999999</v>
      </c>
      <c r="K111" s="23">
        <v>0.88573100000000005</v>
      </c>
      <c r="L111" s="23">
        <v>5.3608799999999999</v>
      </c>
      <c r="M111" s="23">
        <v>32.334499999999998</v>
      </c>
      <c r="N111" s="9" t="s">
        <v>31</v>
      </c>
    </row>
    <row r="112" spans="1:14" x14ac:dyDescent="0.35">
      <c r="A112" s="11" t="s">
        <v>264</v>
      </c>
      <c r="B112" s="11" t="s">
        <v>265</v>
      </c>
      <c r="C112" s="10">
        <v>2</v>
      </c>
      <c r="D112" s="10" t="s">
        <v>771</v>
      </c>
      <c r="E112" s="12" t="str">
        <f t="shared" si="3"/>
        <v>N</v>
      </c>
      <c r="F112" s="12" t="str">
        <f t="shared" si="4"/>
        <v>N</v>
      </c>
      <c r="G112" s="12" t="str">
        <f t="shared" si="5"/>
        <v>Y</v>
      </c>
      <c r="H112" s="23">
        <v>5.9567800000000002</v>
      </c>
      <c r="I112" s="23">
        <v>0.43801600000000002</v>
      </c>
      <c r="J112" s="23">
        <v>2.0615899999999998</v>
      </c>
      <c r="K112" s="23">
        <v>1.2070799999999999</v>
      </c>
      <c r="L112" s="23">
        <v>13.8118</v>
      </c>
      <c r="M112" s="23">
        <v>49.884999999999998</v>
      </c>
      <c r="N112" s="9" t="s">
        <v>31</v>
      </c>
    </row>
    <row r="113" spans="1:14" x14ac:dyDescent="0.35">
      <c r="A113" s="11" t="s">
        <v>32</v>
      </c>
      <c r="B113" s="11" t="s">
        <v>33</v>
      </c>
      <c r="C113" s="10">
        <v>2</v>
      </c>
      <c r="D113" s="10" t="s">
        <v>771</v>
      </c>
      <c r="E113" s="12" t="str">
        <f t="shared" si="3"/>
        <v>N</v>
      </c>
      <c r="F113" s="12" t="str">
        <f t="shared" si="4"/>
        <v>N</v>
      </c>
      <c r="G113" s="12" t="str">
        <f t="shared" si="5"/>
        <v>Y</v>
      </c>
      <c r="H113" s="23">
        <v>4.5659200000000002</v>
      </c>
      <c r="I113" s="23">
        <v>0.28651199999999999</v>
      </c>
      <c r="J113" s="23">
        <v>1.57182</v>
      </c>
      <c r="K113" s="23">
        <v>1.0114000000000001</v>
      </c>
      <c r="L113" s="23">
        <v>9.0952900000000003</v>
      </c>
      <c r="M113" s="23">
        <v>39.871600000000001</v>
      </c>
      <c r="N113" s="9" t="s">
        <v>31</v>
      </c>
    </row>
    <row r="114" spans="1:14" x14ac:dyDescent="0.35">
      <c r="A114" s="11" t="s">
        <v>411</v>
      </c>
      <c r="B114" s="11" t="s">
        <v>820</v>
      </c>
      <c r="C114" s="10">
        <v>3</v>
      </c>
      <c r="D114" s="10" t="s">
        <v>771</v>
      </c>
      <c r="E114" s="12" t="str">
        <f t="shared" si="3"/>
        <v>N</v>
      </c>
      <c r="F114" s="12" t="str">
        <f t="shared" si="4"/>
        <v>Y</v>
      </c>
      <c r="G114" s="12" t="str">
        <f t="shared" si="5"/>
        <v>N</v>
      </c>
      <c r="H114" s="23">
        <v>3.9958100000000001</v>
      </c>
      <c r="I114" s="23">
        <v>0.16342499999999999</v>
      </c>
      <c r="J114" s="23">
        <v>1.8033999999999999</v>
      </c>
      <c r="K114" s="23">
        <v>0.90598999999999996</v>
      </c>
      <c r="L114" s="23">
        <v>1.5082599999999999</v>
      </c>
      <c r="M114" s="23">
        <v>40.420999999999999</v>
      </c>
      <c r="N114" s="9" t="s">
        <v>31</v>
      </c>
    </row>
    <row r="115" spans="1:14" x14ac:dyDescent="0.35">
      <c r="A115" s="11" t="s">
        <v>36</v>
      </c>
      <c r="B115" s="11" t="s">
        <v>37</v>
      </c>
      <c r="C115" s="10">
        <v>2</v>
      </c>
      <c r="D115" s="10" t="s">
        <v>771</v>
      </c>
      <c r="E115" s="12" t="str">
        <f t="shared" si="3"/>
        <v>N</v>
      </c>
      <c r="F115" s="12" t="str">
        <f t="shared" si="4"/>
        <v>N</v>
      </c>
      <c r="G115" s="12" t="str">
        <f t="shared" si="5"/>
        <v>Y</v>
      </c>
      <c r="H115" s="23">
        <v>7.3533299999999997</v>
      </c>
      <c r="I115" s="23">
        <v>0.57957499999999995</v>
      </c>
      <c r="J115" s="23">
        <v>2.5486800000000001</v>
      </c>
      <c r="K115" s="23">
        <v>1.37435</v>
      </c>
      <c r="L115" s="23">
        <v>18.4558</v>
      </c>
      <c r="M115" s="23">
        <v>59.184399999999997</v>
      </c>
      <c r="N115" s="9" t="s">
        <v>31</v>
      </c>
    </row>
    <row r="116" spans="1:14" x14ac:dyDescent="0.35">
      <c r="A116" s="11" t="s">
        <v>50</v>
      </c>
      <c r="B116" s="11" t="s">
        <v>51</v>
      </c>
      <c r="C116" s="10">
        <v>2</v>
      </c>
      <c r="D116" s="10" t="s">
        <v>771</v>
      </c>
      <c r="E116" s="12" t="str">
        <f t="shared" si="3"/>
        <v>N</v>
      </c>
      <c r="F116" s="12" t="str">
        <f t="shared" si="4"/>
        <v>N</v>
      </c>
      <c r="G116" s="12" t="str">
        <f t="shared" si="5"/>
        <v>Y</v>
      </c>
      <c r="H116" s="23">
        <v>6.5213400000000004</v>
      </c>
      <c r="I116" s="23">
        <v>0.50707000000000002</v>
      </c>
      <c r="J116" s="23">
        <v>2.2121599999999999</v>
      </c>
      <c r="K116" s="23">
        <v>1.23184</v>
      </c>
      <c r="L116" s="23">
        <v>15.643800000000001</v>
      </c>
      <c r="M116" s="23">
        <v>52.201799999999999</v>
      </c>
      <c r="N116" s="9" t="s">
        <v>31</v>
      </c>
    </row>
    <row r="117" spans="1:14" x14ac:dyDescent="0.35">
      <c r="A117" s="11" t="s">
        <v>62</v>
      </c>
      <c r="B117" s="11" t="s">
        <v>63</v>
      </c>
      <c r="C117" s="10">
        <v>2</v>
      </c>
      <c r="D117" s="10" t="s">
        <v>771</v>
      </c>
      <c r="E117" s="12" t="str">
        <f t="shared" si="3"/>
        <v>N</v>
      </c>
      <c r="F117" s="12" t="str">
        <f t="shared" si="4"/>
        <v>N</v>
      </c>
      <c r="G117" s="12" t="str">
        <f t="shared" si="5"/>
        <v>Y</v>
      </c>
      <c r="H117" s="23">
        <v>6.3105200000000004</v>
      </c>
      <c r="I117" s="23">
        <v>0.45947399999999999</v>
      </c>
      <c r="J117" s="23">
        <v>2.2011099999999999</v>
      </c>
      <c r="K117" s="23">
        <v>1.1760600000000001</v>
      </c>
      <c r="L117" s="23">
        <v>14.2698</v>
      </c>
      <c r="M117" s="23">
        <v>50.878599999999999</v>
      </c>
      <c r="N117" s="9" t="s">
        <v>31</v>
      </c>
    </row>
    <row r="118" spans="1:14" x14ac:dyDescent="0.35">
      <c r="A118" s="11" t="s">
        <v>694</v>
      </c>
      <c r="B118" s="11" t="s">
        <v>16</v>
      </c>
      <c r="C118" s="10"/>
      <c r="D118" s="11"/>
      <c r="E118" s="12" t="str">
        <f t="shared" si="3"/>
        <v>N</v>
      </c>
      <c r="F118" s="12" t="str">
        <f t="shared" si="4"/>
        <v>N</v>
      </c>
      <c r="G118" s="12" t="str">
        <f t="shared" si="5"/>
        <v>N</v>
      </c>
      <c r="H118" s="23"/>
      <c r="I118" s="23"/>
      <c r="J118" s="23"/>
      <c r="K118" s="23"/>
      <c r="L118" s="23"/>
      <c r="M118" s="23"/>
      <c r="N118" s="9" t="s">
        <v>16</v>
      </c>
    </row>
    <row r="119" spans="1:14" x14ac:dyDescent="0.35">
      <c r="A119" s="11" t="s">
        <v>78</v>
      </c>
      <c r="B119" s="11" t="s">
        <v>79</v>
      </c>
      <c r="C119" s="10">
        <v>2</v>
      </c>
      <c r="D119" s="10" t="s">
        <v>771</v>
      </c>
      <c r="E119" s="12" t="str">
        <f t="shared" si="3"/>
        <v>N</v>
      </c>
      <c r="F119" s="12" t="str">
        <f t="shared" si="4"/>
        <v>N</v>
      </c>
      <c r="G119" s="12" t="str">
        <f t="shared" si="5"/>
        <v>Y</v>
      </c>
      <c r="H119" s="23">
        <v>7.9175500000000003</v>
      </c>
      <c r="I119" s="23">
        <v>0.62509499999999996</v>
      </c>
      <c r="J119" s="23">
        <v>2.7718799999999999</v>
      </c>
      <c r="K119" s="23">
        <v>1.36</v>
      </c>
      <c r="L119" s="23">
        <v>19.845099999999999</v>
      </c>
      <c r="M119" s="23">
        <v>61.398400000000002</v>
      </c>
      <c r="N119" s="9" t="s">
        <v>31</v>
      </c>
    </row>
    <row r="120" spans="1:14" x14ac:dyDescent="0.35">
      <c r="A120" s="11" t="s">
        <v>90</v>
      </c>
      <c r="B120" s="11" t="s">
        <v>91</v>
      </c>
      <c r="C120" s="10">
        <v>2</v>
      </c>
      <c r="D120" s="10" t="s">
        <v>771</v>
      </c>
      <c r="E120" s="12" t="str">
        <f t="shared" si="3"/>
        <v>N</v>
      </c>
      <c r="F120" s="12" t="str">
        <f t="shared" si="4"/>
        <v>N</v>
      </c>
      <c r="G120" s="12" t="str">
        <f t="shared" si="5"/>
        <v>Y</v>
      </c>
      <c r="H120" s="23">
        <v>8.3503600000000002</v>
      </c>
      <c r="I120" s="23">
        <v>0.71060500000000004</v>
      </c>
      <c r="J120" s="23">
        <v>2.91351</v>
      </c>
      <c r="K120" s="23">
        <v>1.3648100000000001</v>
      </c>
      <c r="L120" s="23">
        <v>18.911200000000001</v>
      </c>
      <c r="M120" s="23">
        <v>63.058399999999999</v>
      </c>
      <c r="N120" s="9" t="s">
        <v>31</v>
      </c>
    </row>
    <row r="121" spans="1:14" x14ac:dyDescent="0.35">
      <c r="A121" s="11" t="s">
        <v>150</v>
      </c>
      <c r="B121" s="11" t="s">
        <v>151</v>
      </c>
      <c r="C121" s="10">
        <v>1</v>
      </c>
      <c r="D121" s="10" t="s">
        <v>771</v>
      </c>
      <c r="E121" s="12" t="str">
        <f t="shared" si="3"/>
        <v>N</v>
      </c>
      <c r="F121" s="12" t="str">
        <f t="shared" si="4"/>
        <v>N</v>
      </c>
      <c r="G121" s="12" t="str">
        <f t="shared" si="5"/>
        <v>Y</v>
      </c>
      <c r="H121" s="23">
        <v>8.7849400000000006</v>
      </c>
      <c r="I121" s="23">
        <v>0.65602800000000006</v>
      </c>
      <c r="J121" s="23">
        <v>2.97451</v>
      </c>
      <c r="K121" s="23">
        <v>1.4312499999999999</v>
      </c>
      <c r="L121" s="23">
        <v>20.397200000000002</v>
      </c>
      <c r="M121" s="23">
        <v>65.247699999999995</v>
      </c>
      <c r="N121" s="9" t="s">
        <v>31</v>
      </c>
    </row>
    <row r="122" spans="1:14" x14ac:dyDescent="0.35">
      <c r="A122" s="11" t="s">
        <v>142</v>
      </c>
      <c r="B122" s="11" t="s">
        <v>143</v>
      </c>
      <c r="C122" s="10">
        <v>1</v>
      </c>
      <c r="D122" s="10" t="s">
        <v>771</v>
      </c>
      <c r="E122" s="12" t="str">
        <f t="shared" si="3"/>
        <v>N</v>
      </c>
      <c r="F122" s="12" t="str">
        <f t="shared" si="4"/>
        <v>N</v>
      </c>
      <c r="G122" s="12" t="str">
        <f t="shared" si="5"/>
        <v>Y</v>
      </c>
      <c r="H122" s="23">
        <v>11.025600000000001</v>
      </c>
      <c r="I122" s="23">
        <v>0.98794599999999999</v>
      </c>
      <c r="J122" s="23">
        <v>4.1790200000000004</v>
      </c>
      <c r="K122" s="23">
        <v>1.5566599999999999</v>
      </c>
      <c r="L122" s="23">
        <v>21.4496</v>
      </c>
      <c r="M122" s="23">
        <v>80.6554</v>
      </c>
      <c r="N122" s="9" t="s">
        <v>31</v>
      </c>
    </row>
    <row r="123" spans="1:14" x14ac:dyDescent="0.35">
      <c r="A123" s="11" t="s">
        <v>606</v>
      </c>
      <c r="B123" s="11" t="s">
        <v>604</v>
      </c>
      <c r="C123" s="10"/>
      <c r="D123" s="11"/>
      <c r="E123" s="12" t="str">
        <f t="shared" si="3"/>
        <v>N</v>
      </c>
      <c r="F123" s="12" t="str">
        <f t="shared" si="4"/>
        <v>N</v>
      </c>
      <c r="G123" s="12" t="str">
        <f t="shared" si="5"/>
        <v>N</v>
      </c>
      <c r="H123" s="23"/>
      <c r="I123" s="23"/>
      <c r="J123" s="23"/>
      <c r="K123" s="23"/>
      <c r="L123" s="23"/>
      <c r="M123" s="23"/>
      <c r="N123" s="9" t="s">
        <v>283</v>
      </c>
    </row>
    <row r="124" spans="1:14" x14ac:dyDescent="0.35">
      <c r="A124" s="11" t="s">
        <v>102</v>
      </c>
      <c r="B124" s="11" t="s">
        <v>103</v>
      </c>
      <c r="C124" s="10">
        <v>1</v>
      </c>
      <c r="D124" s="10" t="s">
        <v>771</v>
      </c>
      <c r="E124" s="12" t="str">
        <f t="shared" si="3"/>
        <v>N</v>
      </c>
      <c r="F124" s="12" t="str">
        <f t="shared" si="4"/>
        <v>N</v>
      </c>
      <c r="G124" s="12" t="str">
        <f t="shared" si="5"/>
        <v>Y</v>
      </c>
      <c r="H124" s="23">
        <v>11.0817</v>
      </c>
      <c r="I124" s="23">
        <v>0.93928400000000001</v>
      </c>
      <c r="J124" s="23">
        <v>4.1659300000000004</v>
      </c>
      <c r="K124" s="23">
        <v>1.54223</v>
      </c>
      <c r="L124" s="23">
        <v>29.141300000000001</v>
      </c>
      <c r="M124" s="23">
        <v>80.155100000000004</v>
      </c>
      <c r="N124" s="9" t="s">
        <v>31</v>
      </c>
    </row>
    <row r="125" spans="1:14" x14ac:dyDescent="0.35">
      <c r="A125" s="11" t="s">
        <v>415</v>
      </c>
      <c r="B125" s="11" t="s">
        <v>821</v>
      </c>
      <c r="C125" s="10">
        <v>3</v>
      </c>
      <c r="D125" s="10" t="s">
        <v>771</v>
      </c>
      <c r="E125" s="12" t="str">
        <f t="shared" si="3"/>
        <v>N</v>
      </c>
      <c r="F125" s="12" t="str">
        <f t="shared" si="4"/>
        <v>Y</v>
      </c>
      <c r="G125" s="12" t="str">
        <f t="shared" si="5"/>
        <v>N</v>
      </c>
      <c r="H125" s="23">
        <v>5.5984299999999996</v>
      </c>
      <c r="I125" s="23">
        <v>0.26096900000000001</v>
      </c>
      <c r="J125" s="23">
        <v>2.2175199999999999</v>
      </c>
      <c r="K125" s="23">
        <v>1.1289800000000001</v>
      </c>
      <c r="L125" s="23">
        <v>2.9282400000000002</v>
      </c>
      <c r="M125" s="23">
        <v>50.035400000000003</v>
      </c>
      <c r="N125" s="9" t="s">
        <v>31</v>
      </c>
    </row>
    <row r="126" spans="1:14" x14ac:dyDescent="0.35">
      <c r="A126" s="11" t="s">
        <v>106</v>
      </c>
      <c r="B126" s="11" t="s">
        <v>107</v>
      </c>
      <c r="C126" s="10">
        <v>1</v>
      </c>
      <c r="D126" s="10" t="s">
        <v>771</v>
      </c>
      <c r="E126" s="12" t="str">
        <f t="shared" si="3"/>
        <v>N</v>
      </c>
      <c r="F126" s="12" t="str">
        <f t="shared" si="4"/>
        <v>N</v>
      </c>
      <c r="G126" s="12" t="str">
        <f t="shared" si="5"/>
        <v>Y</v>
      </c>
      <c r="H126" s="23">
        <v>11.5192</v>
      </c>
      <c r="I126" s="23">
        <v>1.0058</v>
      </c>
      <c r="J126" s="23">
        <v>4.2306900000000001</v>
      </c>
      <c r="K126" s="23">
        <v>1.76366</v>
      </c>
      <c r="L126" s="23">
        <v>30.941199999999998</v>
      </c>
      <c r="M126" s="23">
        <v>86.38</v>
      </c>
      <c r="N126" s="9" t="s">
        <v>31</v>
      </c>
    </row>
    <row r="127" spans="1:14" x14ac:dyDescent="0.35">
      <c r="A127" s="11" t="s">
        <v>124</v>
      </c>
      <c r="B127" s="11" t="s">
        <v>125</v>
      </c>
      <c r="C127" s="10">
        <v>1</v>
      </c>
      <c r="D127" s="10" t="s">
        <v>771</v>
      </c>
      <c r="E127" s="12" t="str">
        <f t="shared" si="3"/>
        <v>N</v>
      </c>
      <c r="F127" s="12" t="str">
        <f t="shared" si="4"/>
        <v>N</v>
      </c>
      <c r="G127" s="12" t="str">
        <f t="shared" si="5"/>
        <v>Y</v>
      </c>
      <c r="H127" s="23">
        <v>12.0769</v>
      </c>
      <c r="I127" s="23">
        <v>0.98627200000000004</v>
      </c>
      <c r="J127" s="23">
        <v>4.5145</v>
      </c>
      <c r="K127" s="23">
        <v>1.88822</v>
      </c>
      <c r="L127" s="23">
        <v>32.5351</v>
      </c>
      <c r="M127" s="23">
        <v>92.327500000000001</v>
      </c>
      <c r="N127" s="9" t="s">
        <v>31</v>
      </c>
    </row>
    <row r="128" spans="1:14" x14ac:dyDescent="0.35">
      <c r="A128" s="11" t="s">
        <v>136</v>
      </c>
      <c r="B128" s="11" t="s">
        <v>137</v>
      </c>
      <c r="C128" s="10">
        <v>1</v>
      </c>
      <c r="D128" s="10" t="s">
        <v>771</v>
      </c>
      <c r="E128" s="12" t="str">
        <f t="shared" si="3"/>
        <v>N</v>
      </c>
      <c r="F128" s="12" t="str">
        <f t="shared" si="4"/>
        <v>N</v>
      </c>
      <c r="G128" s="12" t="str">
        <f t="shared" si="5"/>
        <v>Y</v>
      </c>
      <c r="H128" s="23">
        <v>12.4534</v>
      </c>
      <c r="I128" s="23">
        <v>1.05376</v>
      </c>
      <c r="J128" s="23">
        <v>4.4392699999999996</v>
      </c>
      <c r="K128" s="23">
        <v>2.01898</v>
      </c>
      <c r="L128" s="23">
        <v>34.670499999999997</v>
      </c>
      <c r="M128" s="23">
        <v>94.6721</v>
      </c>
      <c r="N128" s="9" t="s">
        <v>31</v>
      </c>
    </row>
    <row r="129" spans="1:14" x14ac:dyDescent="0.35">
      <c r="A129" s="11" t="s">
        <v>695</v>
      </c>
      <c r="B129" s="11" t="s">
        <v>16</v>
      </c>
      <c r="C129" s="10"/>
      <c r="D129" s="11"/>
      <c r="E129" s="12" t="str">
        <f t="shared" si="3"/>
        <v>N</v>
      </c>
      <c r="F129" s="12" t="str">
        <f t="shared" si="4"/>
        <v>N</v>
      </c>
      <c r="G129" s="12" t="str">
        <f t="shared" si="5"/>
        <v>N</v>
      </c>
      <c r="H129" s="23"/>
      <c r="I129" s="23"/>
      <c r="J129" s="23"/>
      <c r="K129" s="23"/>
      <c r="L129" s="23"/>
      <c r="M129" s="23"/>
      <c r="N129" s="9" t="s">
        <v>16</v>
      </c>
    </row>
    <row r="130" spans="1:14" x14ac:dyDescent="0.35">
      <c r="A130" s="11" t="s">
        <v>218</v>
      </c>
      <c r="B130" s="11" t="s">
        <v>219</v>
      </c>
      <c r="C130" s="10">
        <v>2</v>
      </c>
      <c r="D130" s="10" t="s">
        <v>771</v>
      </c>
      <c r="E130" s="12" t="str">
        <f t="shared" si="3"/>
        <v>N</v>
      </c>
      <c r="F130" s="12" t="str">
        <f t="shared" si="4"/>
        <v>N</v>
      </c>
      <c r="G130" s="12" t="str">
        <f t="shared" si="5"/>
        <v>Y</v>
      </c>
      <c r="H130" s="23">
        <v>5.8413599999999999</v>
      </c>
      <c r="I130" s="23">
        <v>0.45938899999999999</v>
      </c>
      <c r="J130" s="23">
        <v>2.28599</v>
      </c>
      <c r="K130" s="23">
        <v>0.95235899999999996</v>
      </c>
      <c r="L130" s="23">
        <v>12.4918</v>
      </c>
      <c r="M130" s="23">
        <v>46.659300000000002</v>
      </c>
      <c r="N130" s="9" t="s">
        <v>31</v>
      </c>
    </row>
    <row r="131" spans="1:14" x14ac:dyDescent="0.35">
      <c r="A131" s="11" t="s">
        <v>226</v>
      </c>
      <c r="B131" s="11" t="s">
        <v>227</v>
      </c>
      <c r="C131" s="10">
        <v>2</v>
      </c>
      <c r="D131" s="10" t="s">
        <v>771</v>
      </c>
      <c r="E131" s="12" t="str">
        <f t="shared" si="3"/>
        <v>N</v>
      </c>
      <c r="F131" s="12" t="str">
        <f t="shared" si="4"/>
        <v>N</v>
      </c>
      <c r="G131" s="12" t="str">
        <f t="shared" si="5"/>
        <v>Y</v>
      </c>
      <c r="H131" s="23">
        <v>5.6118100000000002</v>
      </c>
      <c r="I131" s="23">
        <v>0.40819299999999997</v>
      </c>
      <c r="J131" s="23">
        <v>2.0015800000000001</v>
      </c>
      <c r="K131" s="23">
        <v>0.94879199999999997</v>
      </c>
      <c r="L131" s="23">
        <v>11.997400000000001</v>
      </c>
      <c r="M131" s="23">
        <v>43.578499999999998</v>
      </c>
      <c r="N131" s="9" t="s">
        <v>31</v>
      </c>
    </row>
    <row r="132" spans="1:14" x14ac:dyDescent="0.35">
      <c r="A132" s="11" t="s">
        <v>228</v>
      </c>
      <c r="B132" s="11" t="s">
        <v>229</v>
      </c>
      <c r="C132" s="10">
        <v>2</v>
      </c>
      <c r="D132" s="10" t="s">
        <v>771</v>
      </c>
      <c r="E132" s="12" t="str">
        <f t="shared" si="3"/>
        <v>N</v>
      </c>
      <c r="F132" s="12" t="str">
        <f t="shared" si="4"/>
        <v>N</v>
      </c>
      <c r="G132" s="12" t="str">
        <f t="shared" si="5"/>
        <v>Y</v>
      </c>
      <c r="H132" s="23">
        <v>5.8859700000000004</v>
      </c>
      <c r="I132" s="23">
        <v>0.42999100000000001</v>
      </c>
      <c r="J132" s="23">
        <v>2.0674700000000001</v>
      </c>
      <c r="K132" s="23">
        <v>1.11931</v>
      </c>
      <c r="L132" s="23">
        <v>12.9041</v>
      </c>
      <c r="M132" s="23">
        <v>48.105600000000003</v>
      </c>
      <c r="N132" s="9" t="s">
        <v>31</v>
      </c>
    </row>
    <row r="133" spans="1:14" x14ac:dyDescent="0.35">
      <c r="A133" s="11" t="s">
        <v>246</v>
      </c>
      <c r="B133" s="11" t="s">
        <v>247</v>
      </c>
      <c r="C133" s="10">
        <v>2</v>
      </c>
      <c r="D133" s="10" t="s">
        <v>771</v>
      </c>
      <c r="E133" s="12" t="str">
        <f t="shared" ref="E133:E196" si="6">IF(LEFT(B133,5)="MSIOD","Y","N")</f>
        <v>N</v>
      </c>
      <c r="F133" s="12" t="str">
        <f t="shared" ref="F133:F196" si="7">IF(
AND(
LEFT(B133,3)="MSI",E133="N"),"Y","N")</f>
        <v>N</v>
      </c>
      <c r="G133" s="12" t="str">
        <f t="shared" ref="G133:G196" si="8">IF(LEFT(B133,5)="DDRIO","Y","N")</f>
        <v>Y</v>
      </c>
      <c r="H133" s="23">
        <v>6.47567</v>
      </c>
      <c r="I133" s="23">
        <v>0.48758600000000002</v>
      </c>
      <c r="J133" s="23">
        <v>2.1940499999999998</v>
      </c>
      <c r="K133" s="23">
        <v>1.26796</v>
      </c>
      <c r="L133" s="23">
        <v>14.8308</v>
      </c>
      <c r="M133" s="23">
        <v>52.744399999999999</v>
      </c>
      <c r="N133" s="9" t="s">
        <v>31</v>
      </c>
    </row>
    <row r="134" spans="1:14" x14ac:dyDescent="0.35">
      <c r="A134" s="11" t="s">
        <v>633</v>
      </c>
      <c r="B134" s="11" t="s">
        <v>629</v>
      </c>
      <c r="C134" s="10"/>
      <c r="D134" s="11"/>
      <c r="E134" s="12" t="str">
        <f t="shared" si="6"/>
        <v>N</v>
      </c>
      <c r="F134" s="12" t="str">
        <f t="shared" si="7"/>
        <v>N</v>
      </c>
      <c r="G134" s="12" t="str">
        <f t="shared" si="8"/>
        <v>N</v>
      </c>
      <c r="H134" s="23"/>
      <c r="I134" s="23"/>
      <c r="J134" s="23"/>
      <c r="K134" s="23"/>
      <c r="L134" s="23"/>
      <c r="M134" s="23"/>
      <c r="N134" s="9" t="s">
        <v>283</v>
      </c>
    </row>
    <row r="135" spans="1:14" x14ac:dyDescent="0.35">
      <c r="A135" s="11" t="s">
        <v>29</v>
      </c>
      <c r="B135" s="11" t="s">
        <v>30</v>
      </c>
      <c r="C135" s="10">
        <v>2</v>
      </c>
      <c r="D135" s="10" t="s">
        <v>771</v>
      </c>
      <c r="E135" s="12" t="str">
        <f t="shared" si="6"/>
        <v>N</v>
      </c>
      <c r="F135" s="12" t="str">
        <f t="shared" si="7"/>
        <v>N</v>
      </c>
      <c r="G135" s="12" t="str">
        <f t="shared" si="8"/>
        <v>Y</v>
      </c>
      <c r="H135" s="23">
        <v>5.4087100000000001</v>
      </c>
      <c r="I135" s="23">
        <v>0.37791799999999998</v>
      </c>
      <c r="J135" s="23">
        <v>1.84843</v>
      </c>
      <c r="K135" s="23">
        <v>1.1063700000000001</v>
      </c>
      <c r="L135" s="23">
        <v>12.124700000000001</v>
      </c>
      <c r="M135" s="23">
        <v>45.222200000000001</v>
      </c>
      <c r="N135" s="9" t="s">
        <v>31</v>
      </c>
    </row>
    <row r="136" spans="1:14" x14ac:dyDescent="0.35">
      <c r="A136" s="11" t="s">
        <v>410</v>
      </c>
      <c r="B136" s="11" t="s">
        <v>822</v>
      </c>
      <c r="C136" s="10">
        <v>3</v>
      </c>
      <c r="D136" s="10" t="s">
        <v>771</v>
      </c>
      <c r="E136" s="12" t="str">
        <f t="shared" si="6"/>
        <v>N</v>
      </c>
      <c r="F136" s="12" t="str">
        <f t="shared" si="7"/>
        <v>Y</v>
      </c>
      <c r="G136" s="12" t="str">
        <f t="shared" si="8"/>
        <v>N</v>
      </c>
      <c r="H136" s="23">
        <v>4.0960799999999997</v>
      </c>
      <c r="I136" s="23">
        <v>0.17413400000000001</v>
      </c>
      <c r="J136" s="23">
        <v>1.85728</v>
      </c>
      <c r="K136" s="23">
        <v>0.92443299999999995</v>
      </c>
      <c r="L136" s="23">
        <v>1.7545900000000001</v>
      </c>
      <c r="M136" s="23">
        <v>41.4358</v>
      </c>
      <c r="N136" s="9" t="s">
        <v>31</v>
      </c>
    </row>
    <row r="137" spans="1:14" x14ac:dyDescent="0.35">
      <c r="A137" s="11" t="s">
        <v>696</v>
      </c>
      <c r="B137" s="11" t="s">
        <v>16</v>
      </c>
      <c r="C137" s="10"/>
      <c r="D137" s="11"/>
      <c r="E137" s="12" t="str">
        <f t="shared" si="6"/>
        <v>N</v>
      </c>
      <c r="F137" s="12" t="str">
        <f t="shared" si="7"/>
        <v>N</v>
      </c>
      <c r="G137" s="12" t="str">
        <f t="shared" si="8"/>
        <v>N</v>
      </c>
      <c r="H137" s="23"/>
      <c r="I137" s="23"/>
      <c r="J137" s="23"/>
      <c r="K137" s="23"/>
      <c r="L137" s="23"/>
      <c r="M137" s="23"/>
      <c r="N137" s="9" t="s">
        <v>16</v>
      </c>
    </row>
    <row r="138" spans="1:14" x14ac:dyDescent="0.35">
      <c r="A138" s="11" t="s">
        <v>52</v>
      </c>
      <c r="B138" s="11" t="s">
        <v>53</v>
      </c>
      <c r="C138" s="10">
        <v>2</v>
      </c>
      <c r="D138" s="10" t="s">
        <v>771</v>
      </c>
      <c r="E138" s="12" t="str">
        <f t="shared" si="6"/>
        <v>N</v>
      </c>
      <c r="F138" s="12" t="str">
        <f t="shared" si="7"/>
        <v>N</v>
      </c>
      <c r="G138" s="12" t="str">
        <f t="shared" si="8"/>
        <v>Y</v>
      </c>
      <c r="H138" s="23">
        <v>8.0690799999999996</v>
      </c>
      <c r="I138" s="23">
        <v>0.66808100000000004</v>
      </c>
      <c r="J138" s="23">
        <v>2.77698</v>
      </c>
      <c r="K138" s="23">
        <v>1.4581299999999999</v>
      </c>
      <c r="L138" s="23">
        <v>20.477599999999999</v>
      </c>
      <c r="M138" s="23">
        <v>63.633299999999998</v>
      </c>
      <c r="N138" s="9" t="s">
        <v>31</v>
      </c>
    </row>
    <row r="139" spans="1:14" x14ac:dyDescent="0.35">
      <c r="A139" s="11" t="s">
        <v>56</v>
      </c>
      <c r="B139" s="11" t="s">
        <v>57</v>
      </c>
      <c r="C139" s="10">
        <v>2</v>
      </c>
      <c r="D139" s="10" t="s">
        <v>771</v>
      </c>
      <c r="E139" s="12" t="str">
        <f t="shared" si="6"/>
        <v>N</v>
      </c>
      <c r="F139" s="12" t="str">
        <f t="shared" si="7"/>
        <v>N</v>
      </c>
      <c r="G139" s="12" t="str">
        <f t="shared" si="8"/>
        <v>Y</v>
      </c>
      <c r="H139" s="23">
        <v>6.508</v>
      </c>
      <c r="I139" s="23">
        <v>0.50096099999999999</v>
      </c>
      <c r="J139" s="23">
        <v>2.20444</v>
      </c>
      <c r="K139" s="23">
        <v>1.1559299999999999</v>
      </c>
      <c r="L139" s="23">
        <v>15.1464</v>
      </c>
      <c r="M139" s="23">
        <v>50.479399999999998</v>
      </c>
      <c r="N139" s="9" t="s">
        <v>31</v>
      </c>
    </row>
    <row r="140" spans="1:14" x14ac:dyDescent="0.35">
      <c r="A140" s="11" t="s">
        <v>64</v>
      </c>
      <c r="B140" s="11" t="s">
        <v>65</v>
      </c>
      <c r="C140" s="10">
        <v>2</v>
      </c>
      <c r="D140" s="10" t="s">
        <v>771</v>
      </c>
      <c r="E140" s="12" t="str">
        <f t="shared" si="6"/>
        <v>N</v>
      </c>
      <c r="F140" s="12" t="str">
        <f t="shared" si="7"/>
        <v>N</v>
      </c>
      <c r="G140" s="12" t="str">
        <f t="shared" si="8"/>
        <v>Y</v>
      </c>
      <c r="H140" s="23">
        <v>6.8811499999999999</v>
      </c>
      <c r="I140" s="23">
        <v>0.53549100000000005</v>
      </c>
      <c r="J140" s="23">
        <v>2.4028900000000002</v>
      </c>
      <c r="K140" s="23">
        <v>1.2339199999999999</v>
      </c>
      <c r="L140" s="23">
        <v>16.250800000000002</v>
      </c>
      <c r="M140" s="23">
        <v>54.451599999999999</v>
      </c>
      <c r="N140" s="9" t="s">
        <v>31</v>
      </c>
    </row>
    <row r="141" spans="1:14" x14ac:dyDescent="0.35">
      <c r="A141" s="11" t="s">
        <v>80</v>
      </c>
      <c r="B141" s="11" t="s">
        <v>81</v>
      </c>
      <c r="C141" s="10">
        <v>2</v>
      </c>
      <c r="D141" s="10" t="s">
        <v>771</v>
      </c>
      <c r="E141" s="12" t="str">
        <f t="shared" si="6"/>
        <v>N</v>
      </c>
      <c r="F141" s="12" t="str">
        <f t="shared" si="7"/>
        <v>N</v>
      </c>
      <c r="G141" s="12" t="str">
        <f t="shared" si="8"/>
        <v>Y</v>
      </c>
      <c r="H141" s="23">
        <v>7.9524400000000002</v>
      </c>
      <c r="I141" s="23">
        <v>0.63933099999999998</v>
      </c>
      <c r="J141" s="23">
        <v>2.7994400000000002</v>
      </c>
      <c r="K141" s="23">
        <v>1.36605</v>
      </c>
      <c r="L141" s="23">
        <v>20.044799999999999</v>
      </c>
      <c r="M141" s="23">
        <v>61.8399</v>
      </c>
      <c r="N141" s="9" t="s">
        <v>31</v>
      </c>
    </row>
    <row r="142" spans="1:14" x14ac:dyDescent="0.35">
      <c r="A142" s="11" t="s">
        <v>634</v>
      </c>
      <c r="B142" s="11" t="s">
        <v>629</v>
      </c>
      <c r="C142" s="10"/>
      <c r="D142" s="11"/>
      <c r="E142" s="12" t="str">
        <f t="shared" si="6"/>
        <v>N</v>
      </c>
      <c r="F142" s="12" t="str">
        <f t="shared" si="7"/>
        <v>N</v>
      </c>
      <c r="G142" s="12" t="str">
        <f t="shared" si="8"/>
        <v>N</v>
      </c>
      <c r="H142" s="23"/>
      <c r="I142" s="23"/>
      <c r="J142" s="23"/>
      <c r="K142" s="23"/>
      <c r="L142" s="23"/>
      <c r="M142" s="23"/>
      <c r="N142" s="9" t="s">
        <v>283</v>
      </c>
    </row>
    <row r="143" spans="1:14" x14ac:dyDescent="0.35">
      <c r="A143" s="11" t="s">
        <v>96</v>
      </c>
      <c r="B143" s="11" t="s">
        <v>97</v>
      </c>
      <c r="C143" s="10">
        <v>2</v>
      </c>
      <c r="D143" s="10" t="s">
        <v>771</v>
      </c>
      <c r="E143" s="12" t="str">
        <f t="shared" si="6"/>
        <v>N</v>
      </c>
      <c r="F143" s="12" t="str">
        <f t="shared" si="7"/>
        <v>N</v>
      </c>
      <c r="G143" s="12" t="str">
        <f t="shared" si="8"/>
        <v>Y</v>
      </c>
      <c r="H143" s="23">
        <v>8.4855499999999999</v>
      </c>
      <c r="I143" s="23">
        <v>0.72272199999999998</v>
      </c>
      <c r="J143" s="23">
        <v>2.83656</v>
      </c>
      <c r="K143" s="23">
        <v>1.5125900000000001</v>
      </c>
      <c r="L143" s="23">
        <v>21.924299999999999</v>
      </c>
      <c r="M143" s="23">
        <v>65.502399999999994</v>
      </c>
      <c r="N143" s="9" t="s">
        <v>31</v>
      </c>
    </row>
    <row r="144" spans="1:14" x14ac:dyDescent="0.35">
      <c r="A144" s="11" t="s">
        <v>148</v>
      </c>
      <c r="B144" s="11" t="s">
        <v>149</v>
      </c>
      <c r="C144" s="10">
        <v>1</v>
      </c>
      <c r="D144" s="10" t="s">
        <v>771</v>
      </c>
      <c r="E144" s="12" t="str">
        <f t="shared" si="6"/>
        <v>N</v>
      </c>
      <c r="F144" s="12" t="str">
        <f t="shared" si="7"/>
        <v>N</v>
      </c>
      <c r="G144" s="12" t="str">
        <f t="shared" si="8"/>
        <v>Y</v>
      </c>
      <c r="H144" s="23">
        <v>8.9799699999999998</v>
      </c>
      <c r="I144" s="23">
        <v>0.62846500000000005</v>
      </c>
      <c r="J144" s="23">
        <v>3.1301100000000002</v>
      </c>
      <c r="K144" s="23">
        <v>1.4406699999999999</v>
      </c>
      <c r="L144" s="23">
        <v>18.212299999999999</v>
      </c>
      <c r="M144" s="23">
        <v>67.152299999999997</v>
      </c>
      <c r="N144" s="9" t="s">
        <v>31</v>
      </c>
    </row>
    <row r="145" spans="1:14" x14ac:dyDescent="0.35">
      <c r="A145" s="11" t="s">
        <v>154</v>
      </c>
      <c r="B145" s="11" t="s">
        <v>155</v>
      </c>
      <c r="C145" s="10">
        <v>1</v>
      </c>
      <c r="D145" s="10" t="s">
        <v>771</v>
      </c>
      <c r="E145" s="12" t="str">
        <f t="shared" si="6"/>
        <v>N</v>
      </c>
      <c r="F145" s="12" t="str">
        <f t="shared" si="7"/>
        <v>N</v>
      </c>
      <c r="G145" s="12" t="str">
        <f t="shared" si="8"/>
        <v>Y</v>
      </c>
      <c r="H145" s="23">
        <v>12.3987</v>
      </c>
      <c r="I145" s="23">
        <v>1.0363500000000001</v>
      </c>
      <c r="J145" s="23">
        <v>4.1803999999999997</v>
      </c>
      <c r="K145" s="23">
        <v>1.7529699999999999</v>
      </c>
      <c r="L145" s="23">
        <v>35.452300000000001</v>
      </c>
      <c r="M145" s="23">
        <v>85.604500000000002</v>
      </c>
      <c r="N145" s="9" t="s">
        <v>31</v>
      </c>
    </row>
    <row r="146" spans="1:14" x14ac:dyDescent="0.35">
      <c r="A146" s="11" t="s">
        <v>152</v>
      </c>
      <c r="B146" s="11" t="s">
        <v>153</v>
      </c>
      <c r="C146" s="10">
        <v>1</v>
      </c>
      <c r="D146" s="10" t="s">
        <v>771</v>
      </c>
      <c r="E146" s="12" t="str">
        <f t="shared" si="6"/>
        <v>N</v>
      </c>
      <c r="F146" s="12" t="str">
        <f t="shared" si="7"/>
        <v>N</v>
      </c>
      <c r="G146" s="12" t="str">
        <f t="shared" si="8"/>
        <v>Y</v>
      </c>
      <c r="H146" s="23">
        <v>12.0159</v>
      </c>
      <c r="I146" s="23">
        <v>1.0076400000000001</v>
      </c>
      <c r="J146" s="23">
        <v>4.11585</v>
      </c>
      <c r="K146" s="23">
        <v>1.81609</v>
      </c>
      <c r="L146" s="23">
        <v>34.079099999999997</v>
      </c>
      <c r="M146" s="23">
        <v>86.456699999999998</v>
      </c>
      <c r="N146" s="9" t="s">
        <v>31</v>
      </c>
    </row>
    <row r="147" spans="1:14" x14ac:dyDescent="0.35">
      <c r="A147" s="11" t="s">
        <v>409</v>
      </c>
      <c r="B147" s="11" t="s">
        <v>823</v>
      </c>
      <c r="C147" s="10">
        <v>3</v>
      </c>
      <c r="D147" s="10" t="s">
        <v>771</v>
      </c>
      <c r="E147" s="12" t="str">
        <f t="shared" si="6"/>
        <v>N</v>
      </c>
      <c r="F147" s="12" t="str">
        <f t="shared" si="7"/>
        <v>Y</v>
      </c>
      <c r="G147" s="12" t="str">
        <f t="shared" si="8"/>
        <v>N</v>
      </c>
      <c r="H147" s="23">
        <v>3.3565499999999999</v>
      </c>
      <c r="I147" s="23">
        <v>0.1171</v>
      </c>
      <c r="J147" s="23">
        <v>1.3871500000000001</v>
      </c>
      <c r="K147" s="23">
        <v>0.868896</v>
      </c>
      <c r="L147" s="23">
        <v>1.1588000000000001</v>
      </c>
      <c r="M147" s="23">
        <v>34.717300000000002</v>
      </c>
      <c r="N147" s="9" t="s">
        <v>31</v>
      </c>
    </row>
    <row r="148" spans="1:14" x14ac:dyDescent="0.35">
      <c r="A148" s="11" t="s">
        <v>697</v>
      </c>
      <c r="B148" s="11" t="s">
        <v>16</v>
      </c>
      <c r="C148" s="10"/>
      <c r="D148" s="11"/>
      <c r="E148" s="12" t="str">
        <f t="shared" si="6"/>
        <v>N</v>
      </c>
      <c r="F148" s="12" t="str">
        <f t="shared" si="7"/>
        <v>N</v>
      </c>
      <c r="G148" s="12" t="str">
        <f t="shared" si="8"/>
        <v>N</v>
      </c>
      <c r="H148" s="23"/>
      <c r="I148" s="23"/>
      <c r="J148" s="23"/>
      <c r="K148" s="23"/>
      <c r="L148" s="23"/>
      <c r="M148" s="23"/>
      <c r="N148" s="9" t="s">
        <v>16</v>
      </c>
    </row>
    <row r="149" spans="1:14" x14ac:dyDescent="0.35">
      <c r="A149" s="11" t="s">
        <v>126</v>
      </c>
      <c r="B149" s="11" t="s">
        <v>127</v>
      </c>
      <c r="C149" s="10">
        <v>1</v>
      </c>
      <c r="D149" s="10" t="s">
        <v>771</v>
      </c>
      <c r="E149" s="12" t="str">
        <f t="shared" si="6"/>
        <v>N</v>
      </c>
      <c r="F149" s="12" t="str">
        <f t="shared" si="7"/>
        <v>N</v>
      </c>
      <c r="G149" s="12" t="str">
        <f t="shared" si="8"/>
        <v>Y</v>
      </c>
      <c r="H149" s="23">
        <v>12.5929</v>
      </c>
      <c r="I149" s="23">
        <v>1.0464899999999999</v>
      </c>
      <c r="J149" s="23">
        <v>4.3300400000000003</v>
      </c>
      <c r="K149" s="23">
        <v>1.9700500000000001</v>
      </c>
      <c r="L149" s="23">
        <v>34.512300000000003</v>
      </c>
      <c r="M149" s="23">
        <v>92.360200000000006</v>
      </c>
      <c r="N149" s="9" t="s">
        <v>31</v>
      </c>
    </row>
    <row r="150" spans="1:14" x14ac:dyDescent="0.35">
      <c r="A150" s="11" t="s">
        <v>138</v>
      </c>
      <c r="B150" s="11" t="s">
        <v>139</v>
      </c>
      <c r="C150" s="10">
        <v>1</v>
      </c>
      <c r="D150" s="10" t="s">
        <v>771</v>
      </c>
      <c r="E150" s="12" t="str">
        <f t="shared" si="6"/>
        <v>N</v>
      </c>
      <c r="F150" s="12" t="str">
        <f t="shared" si="7"/>
        <v>N</v>
      </c>
      <c r="G150" s="12" t="str">
        <f t="shared" si="8"/>
        <v>Y</v>
      </c>
      <c r="H150" s="23">
        <v>12.984299999999999</v>
      </c>
      <c r="I150" s="23">
        <v>1.1230800000000001</v>
      </c>
      <c r="J150" s="23">
        <v>4.5767199999999999</v>
      </c>
      <c r="K150" s="23">
        <v>2.0701800000000001</v>
      </c>
      <c r="L150" s="23">
        <v>36.524299999999997</v>
      </c>
      <c r="M150" s="23">
        <v>97.337699999999998</v>
      </c>
      <c r="N150" s="9" t="s">
        <v>31</v>
      </c>
    </row>
    <row r="151" spans="1:14" x14ac:dyDescent="0.35">
      <c r="A151" s="11" t="s">
        <v>413</v>
      </c>
      <c r="B151" s="11" t="s">
        <v>824</v>
      </c>
      <c r="C151" s="10">
        <v>3</v>
      </c>
      <c r="D151" s="10" t="s">
        <v>771</v>
      </c>
      <c r="E151" s="12" t="str">
        <f t="shared" si="6"/>
        <v>N</v>
      </c>
      <c r="F151" s="12" t="str">
        <f t="shared" si="7"/>
        <v>Y</v>
      </c>
      <c r="G151" s="12" t="str">
        <f t="shared" si="8"/>
        <v>N</v>
      </c>
      <c r="H151" s="23">
        <v>4.9045199999999998</v>
      </c>
      <c r="I151" s="23">
        <v>0.22431300000000001</v>
      </c>
      <c r="J151" s="23">
        <v>2.13727</v>
      </c>
      <c r="K151" s="23">
        <v>1.05565</v>
      </c>
      <c r="L151" s="23">
        <v>2.3778299999999999</v>
      </c>
      <c r="M151" s="23">
        <v>47.499699999999997</v>
      </c>
      <c r="N151" s="9" t="s">
        <v>31</v>
      </c>
    </row>
    <row r="152" spans="1:14" x14ac:dyDescent="0.35">
      <c r="A152" s="11" t="s">
        <v>412</v>
      </c>
      <c r="B152" s="11" t="s">
        <v>825</v>
      </c>
      <c r="C152" s="10">
        <v>3</v>
      </c>
      <c r="D152" s="10" t="s">
        <v>771</v>
      </c>
      <c r="E152" s="12" t="str">
        <f t="shared" si="6"/>
        <v>N</v>
      </c>
      <c r="F152" s="12" t="str">
        <f t="shared" si="7"/>
        <v>Y</v>
      </c>
      <c r="G152" s="12" t="str">
        <f t="shared" si="8"/>
        <v>N</v>
      </c>
      <c r="H152" s="23">
        <v>4.6536799999999996</v>
      </c>
      <c r="I152" s="23">
        <v>0.17147000000000001</v>
      </c>
      <c r="J152" s="23">
        <v>1.8016700000000001</v>
      </c>
      <c r="K152" s="23">
        <v>0.94124099999999999</v>
      </c>
      <c r="L152" s="23">
        <v>1.75221</v>
      </c>
      <c r="M152" s="23">
        <v>41.180100000000003</v>
      </c>
      <c r="N152" s="9" t="s">
        <v>31</v>
      </c>
    </row>
    <row r="153" spans="1:14" x14ac:dyDescent="0.35">
      <c r="A153" s="11" t="s">
        <v>635</v>
      </c>
      <c r="B153" s="11" t="s">
        <v>629</v>
      </c>
      <c r="C153" s="10"/>
      <c r="D153" s="11"/>
      <c r="E153" s="12" t="str">
        <f t="shared" si="6"/>
        <v>N</v>
      </c>
      <c r="F153" s="12" t="str">
        <f t="shared" si="7"/>
        <v>N</v>
      </c>
      <c r="G153" s="12" t="str">
        <f t="shared" si="8"/>
        <v>N</v>
      </c>
      <c r="H153" s="23"/>
      <c r="I153" s="23"/>
      <c r="J153" s="23"/>
      <c r="K153" s="23"/>
      <c r="L153" s="23"/>
      <c r="M153" s="23"/>
      <c r="N153" s="9" t="s">
        <v>283</v>
      </c>
    </row>
    <row r="154" spans="1:14" x14ac:dyDescent="0.35">
      <c r="A154" s="11" t="s">
        <v>236</v>
      </c>
      <c r="B154" s="11" t="s">
        <v>237</v>
      </c>
      <c r="C154" s="10">
        <v>2</v>
      </c>
      <c r="D154" s="10" t="s">
        <v>771</v>
      </c>
      <c r="E154" s="12" t="str">
        <f t="shared" si="6"/>
        <v>N</v>
      </c>
      <c r="F154" s="12" t="str">
        <f t="shared" si="7"/>
        <v>N</v>
      </c>
      <c r="G154" s="12" t="str">
        <f t="shared" si="8"/>
        <v>Y</v>
      </c>
      <c r="H154" s="23">
        <v>5.3308600000000004</v>
      </c>
      <c r="I154" s="23">
        <v>0.38695600000000002</v>
      </c>
      <c r="J154" s="23">
        <v>1.8989199999999999</v>
      </c>
      <c r="K154" s="23">
        <v>1.04006</v>
      </c>
      <c r="L154" s="23">
        <v>10.8498</v>
      </c>
      <c r="M154" s="23">
        <v>44.440899999999999</v>
      </c>
      <c r="N154" s="9" t="s">
        <v>31</v>
      </c>
    </row>
    <row r="155" spans="1:14" x14ac:dyDescent="0.35">
      <c r="A155" s="11" t="s">
        <v>248</v>
      </c>
      <c r="B155" s="11" t="s">
        <v>249</v>
      </c>
      <c r="C155" s="10">
        <v>2</v>
      </c>
      <c r="D155" s="10" t="s">
        <v>771</v>
      </c>
      <c r="E155" s="12" t="str">
        <f t="shared" si="6"/>
        <v>N</v>
      </c>
      <c r="F155" s="12" t="str">
        <f t="shared" si="7"/>
        <v>N</v>
      </c>
      <c r="G155" s="12" t="str">
        <f t="shared" si="8"/>
        <v>Y</v>
      </c>
      <c r="H155" s="23">
        <v>6.3129999999999997</v>
      </c>
      <c r="I155" s="23">
        <v>0.461592</v>
      </c>
      <c r="J155" s="23">
        <v>2.2149999999999999</v>
      </c>
      <c r="K155" s="23">
        <v>1.18266</v>
      </c>
      <c r="L155" s="23">
        <v>13.7395</v>
      </c>
      <c r="M155" s="23">
        <v>51.181899999999999</v>
      </c>
      <c r="N155" s="9" t="s">
        <v>31</v>
      </c>
    </row>
    <row r="156" spans="1:14" x14ac:dyDescent="0.35">
      <c r="A156" s="11" t="s">
        <v>266</v>
      </c>
      <c r="B156" s="11" t="s">
        <v>267</v>
      </c>
      <c r="C156" s="10">
        <v>2</v>
      </c>
      <c r="D156" s="10" t="s">
        <v>771</v>
      </c>
      <c r="E156" s="12" t="str">
        <f t="shared" si="6"/>
        <v>N</v>
      </c>
      <c r="F156" s="12" t="str">
        <f t="shared" si="7"/>
        <v>N</v>
      </c>
      <c r="G156" s="12" t="str">
        <f t="shared" si="8"/>
        <v>Y</v>
      </c>
      <c r="H156" s="23">
        <v>4.9337200000000001</v>
      </c>
      <c r="I156" s="23">
        <v>0.35599799999999998</v>
      </c>
      <c r="J156" s="23">
        <v>1.61195</v>
      </c>
      <c r="K156" s="23">
        <v>1.04216</v>
      </c>
      <c r="L156" s="23">
        <v>9.56203</v>
      </c>
      <c r="M156" s="23">
        <v>40.986800000000002</v>
      </c>
      <c r="N156" s="9" t="s">
        <v>31</v>
      </c>
    </row>
    <row r="157" spans="1:14" x14ac:dyDescent="0.35">
      <c r="A157" s="11" t="s">
        <v>48</v>
      </c>
      <c r="B157" s="11" t="s">
        <v>49</v>
      </c>
      <c r="C157" s="10">
        <v>2</v>
      </c>
      <c r="D157" s="10" t="s">
        <v>771</v>
      </c>
      <c r="E157" s="12" t="str">
        <f t="shared" si="6"/>
        <v>N</v>
      </c>
      <c r="F157" s="12" t="str">
        <f t="shared" si="7"/>
        <v>N</v>
      </c>
      <c r="G157" s="12" t="str">
        <f t="shared" si="8"/>
        <v>Y</v>
      </c>
      <c r="H157" s="23">
        <v>4.4916200000000002</v>
      </c>
      <c r="I157" s="23">
        <v>0.30408400000000002</v>
      </c>
      <c r="J157" s="23">
        <v>1.54562</v>
      </c>
      <c r="K157" s="23">
        <v>0.95179999999999998</v>
      </c>
      <c r="L157" s="23">
        <v>7.98027</v>
      </c>
      <c r="M157" s="23">
        <v>38.355200000000004</v>
      </c>
      <c r="N157" s="9" t="s">
        <v>31</v>
      </c>
    </row>
    <row r="158" spans="1:14" x14ac:dyDescent="0.35">
      <c r="A158" s="11" t="s">
        <v>406</v>
      </c>
      <c r="B158" s="11" t="s">
        <v>826</v>
      </c>
      <c r="C158" s="10">
        <v>3</v>
      </c>
      <c r="D158" s="10" t="s">
        <v>771</v>
      </c>
      <c r="E158" s="12" t="str">
        <f t="shared" si="6"/>
        <v>N</v>
      </c>
      <c r="F158" s="12" t="str">
        <f t="shared" si="7"/>
        <v>Y</v>
      </c>
      <c r="G158" s="12" t="str">
        <f t="shared" si="8"/>
        <v>N</v>
      </c>
      <c r="H158" s="23">
        <v>4.3926999999999996</v>
      </c>
      <c r="I158" s="23">
        <v>0.19384199999999999</v>
      </c>
      <c r="J158" s="23">
        <v>1.9087400000000001</v>
      </c>
      <c r="K158" s="23">
        <v>0.92726799999999998</v>
      </c>
      <c r="L158" s="23">
        <v>2.0274299999999998</v>
      </c>
      <c r="M158" s="23">
        <v>42.070399999999999</v>
      </c>
      <c r="N158" s="9" t="s">
        <v>31</v>
      </c>
    </row>
    <row r="159" spans="1:14" x14ac:dyDescent="0.35">
      <c r="A159" s="11" t="s">
        <v>40</v>
      </c>
      <c r="B159" s="11" t="s">
        <v>41</v>
      </c>
      <c r="C159" s="10">
        <v>2</v>
      </c>
      <c r="D159" s="10" t="s">
        <v>771</v>
      </c>
      <c r="E159" s="12" t="str">
        <f t="shared" si="6"/>
        <v>N</v>
      </c>
      <c r="F159" s="12" t="str">
        <f t="shared" si="7"/>
        <v>N</v>
      </c>
      <c r="G159" s="12" t="str">
        <f t="shared" si="8"/>
        <v>Y</v>
      </c>
      <c r="H159" s="23">
        <v>6.5246899999999997</v>
      </c>
      <c r="I159" s="23">
        <v>0.52363800000000005</v>
      </c>
      <c r="J159" s="23">
        <v>2.28878</v>
      </c>
      <c r="K159" s="23">
        <v>1.11626</v>
      </c>
      <c r="L159" s="23">
        <v>15.379300000000001</v>
      </c>
      <c r="M159" s="23">
        <v>50.5458</v>
      </c>
      <c r="N159" s="9" t="s">
        <v>31</v>
      </c>
    </row>
    <row r="160" spans="1:14" x14ac:dyDescent="0.35">
      <c r="A160" s="11" t="s">
        <v>54</v>
      </c>
      <c r="B160" s="11" t="s">
        <v>55</v>
      </c>
      <c r="C160" s="10">
        <v>2</v>
      </c>
      <c r="D160" s="10" t="s">
        <v>771</v>
      </c>
      <c r="E160" s="12" t="str">
        <f t="shared" si="6"/>
        <v>N</v>
      </c>
      <c r="F160" s="12" t="str">
        <f t="shared" si="7"/>
        <v>N</v>
      </c>
      <c r="G160" s="12" t="str">
        <f t="shared" si="8"/>
        <v>Y</v>
      </c>
      <c r="H160" s="23">
        <v>6.2023299999999999</v>
      </c>
      <c r="I160" s="23">
        <v>0.48258600000000001</v>
      </c>
      <c r="J160" s="23">
        <v>2.0893999999999999</v>
      </c>
      <c r="K160" s="23">
        <v>1.1688000000000001</v>
      </c>
      <c r="L160" s="23">
        <v>14.0046</v>
      </c>
      <c r="M160" s="23">
        <v>49.417400000000001</v>
      </c>
      <c r="N160" s="9" t="s">
        <v>31</v>
      </c>
    </row>
    <row r="161" spans="1:14" x14ac:dyDescent="0.35">
      <c r="A161" s="11" t="s">
        <v>636</v>
      </c>
      <c r="B161" s="11" t="s">
        <v>629</v>
      </c>
      <c r="C161" s="10"/>
      <c r="D161" s="11"/>
      <c r="E161" s="12" t="str">
        <f t="shared" si="6"/>
        <v>N</v>
      </c>
      <c r="F161" s="12" t="str">
        <f t="shared" si="7"/>
        <v>N</v>
      </c>
      <c r="G161" s="12" t="str">
        <f t="shared" si="8"/>
        <v>N</v>
      </c>
      <c r="H161" s="23"/>
      <c r="I161" s="23"/>
      <c r="J161" s="23"/>
      <c r="K161" s="23"/>
      <c r="L161" s="23"/>
      <c r="M161" s="23"/>
      <c r="N161" s="9" t="s">
        <v>283</v>
      </c>
    </row>
    <row r="162" spans="1:14" x14ac:dyDescent="0.35">
      <c r="A162" s="11" t="s">
        <v>84</v>
      </c>
      <c r="B162" s="11" t="s">
        <v>85</v>
      </c>
      <c r="C162" s="10">
        <v>2</v>
      </c>
      <c r="D162" s="10" t="s">
        <v>771</v>
      </c>
      <c r="E162" s="12" t="str">
        <f t="shared" si="6"/>
        <v>N</v>
      </c>
      <c r="F162" s="12" t="str">
        <f t="shared" si="7"/>
        <v>N</v>
      </c>
      <c r="G162" s="12" t="str">
        <f t="shared" si="8"/>
        <v>Y</v>
      </c>
      <c r="H162" s="23">
        <v>6.8647999999999998</v>
      </c>
      <c r="I162" s="23">
        <v>0.55190099999999997</v>
      </c>
      <c r="J162" s="23">
        <v>2.3959600000000001</v>
      </c>
      <c r="K162" s="23">
        <v>1.14239</v>
      </c>
      <c r="L162" s="23">
        <v>16.4361</v>
      </c>
      <c r="M162" s="23">
        <v>52.317500000000003</v>
      </c>
      <c r="N162" s="9" t="s">
        <v>31</v>
      </c>
    </row>
    <row r="163" spans="1:14" x14ac:dyDescent="0.35">
      <c r="A163" s="11" t="s">
        <v>86</v>
      </c>
      <c r="B163" s="11" t="s">
        <v>87</v>
      </c>
      <c r="C163" s="10">
        <v>2</v>
      </c>
      <c r="D163" s="10" t="s">
        <v>771</v>
      </c>
      <c r="E163" s="12" t="str">
        <f t="shared" si="6"/>
        <v>N</v>
      </c>
      <c r="F163" s="12" t="str">
        <f t="shared" si="7"/>
        <v>N</v>
      </c>
      <c r="G163" s="12" t="str">
        <f t="shared" si="8"/>
        <v>Y</v>
      </c>
      <c r="H163" s="23">
        <v>6.6864499999999998</v>
      </c>
      <c r="I163" s="23">
        <v>0.49062499999999998</v>
      </c>
      <c r="J163" s="23">
        <v>2.1922899999999998</v>
      </c>
      <c r="K163" s="23">
        <v>1.1628000000000001</v>
      </c>
      <c r="L163" s="23">
        <v>14.5237</v>
      </c>
      <c r="M163" s="23">
        <v>50.489600000000003</v>
      </c>
      <c r="N163" s="9" t="s">
        <v>31</v>
      </c>
    </row>
    <row r="164" spans="1:14" x14ac:dyDescent="0.35">
      <c r="A164" s="11" t="s">
        <v>98</v>
      </c>
      <c r="B164" s="11" t="s">
        <v>99</v>
      </c>
      <c r="C164" s="10">
        <v>2</v>
      </c>
      <c r="D164" s="10" t="s">
        <v>771</v>
      </c>
      <c r="E164" s="12" t="str">
        <f t="shared" si="6"/>
        <v>N</v>
      </c>
      <c r="F164" s="12" t="str">
        <f t="shared" si="7"/>
        <v>N</v>
      </c>
      <c r="G164" s="12" t="str">
        <f t="shared" si="8"/>
        <v>Y</v>
      </c>
      <c r="H164" s="23">
        <v>8.6310199999999995</v>
      </c>
      <c r="I164" s="23">
        <v>0.749332</v>
      </c>
      <c r="J164" s="23">
        <v>2.9632700000000001</v>
      </c>
      <c r="K164" s="23">
        <v>1.3399399999999999</v>
      </c>
      <c r="L164" s="23">
        <v>23.016500000000001</v>
      </c>
      <c r="M164" s="23">
        <v>63.012599999999999</v>
      </c>
      <c r="N164" s="9" t="s">
        <v>31</v>
      </c>
    </row>
    <row r="165" spans="1:14" x14ac:dyDescent="0.35">
      <c r="A165" s="11" t="s">
        <v>94</v>
      </c>
      <c r="B165" s="11" t="s">
        <v>95</v>
      </c>
      <c r="C165" s="10">
        <v>2</v>
      </c>
      <c r="D165" s="10" t="s">
        <v>771</v>
      </c>
      <c r="E165" s="12" t="str">
        <f t="shared" si="6"/>
        <v>N</v>
      </c>
      <c r="F165" s="12" t="str">
        <f t="shared" si="7"/>
        <v>N</v>
      </c>
      <c r="G165" s="12" t="str">
        <f t="shared" si="8"/>
        <v>Y</v>
      </c>
      <c r="H165" s="23">
        <v>8.2467000000000006</v>
      </c>
      <c r="I165" s="23">
        <v>0.57376400000000005</v>
      </c>
      <c r="J165" s="23">
        <v>2.8048799999999998</v>
      </c>
      <c r="K165" s="23">
        <v>1.37354</v>
      </c>
      <c r="L165" s="23">
        <v>20.877199999999998</v>
      </c>
      <c r="M165" s="23">
        <v>62.069400000000002</v>
      </c>
      <c r="N165" s="9" t="s">
        <v>31</v>
      </c>
    </row>
    <row r="166" spans="1:14" x14ac:dyDescent="0.35">
      <c r="A166" s="11" t="s">
        <v>698</v>
      </c>
      <c r="B166" s="11" t="s">
        <v>16</v>
      </c>
      <c r="C166" s="10"/>
      <c r="D166" s="11"/>
      <c r="E166" s="12" t="str">
        <f t="shared" si="6"/>
        <v>N</v>
      </c>
      <c r="F166" s="12" t="str">
        <f t="shared" si="7"/>
        <v>N</v>
      </c>
      <c r="G166" s="12" t="str">
        <f t="shared" si="8"/>
        <v>N</v>
      </c>
      <c r="H166" s="23"/>
      <c r="I166" s="23"/>
      <c r="J166" s="23"/>
      <c r="K166" s="23"/>
      <c r="L166" s="23"/>
      <c r="M166" s="23"/>
      <c r="N166" s="9" t="s">
        <v>16</v>
      </c>
    </row>
    <row r="167" spans="1:14" x14ac:dyDescent="0.35">
      <c r="A167" s="11" t="s">
        <v>170</v>
      </c>
      <c r="B167" s="11" t="s">
        <v>171</v>
      </c>
      <c r="C167" s="10">
        <v>1</v>
      </c>
      <c r="D167" s="10" t="s">
        <v>771</v>
      </c>
      <c r="E167" s="12" t="str">
        <f t="shared" si="6"/>
        <v>N</v>
      </c>
      <c r="F167" s="12" t="str">
        <f t="shared" si="7"/>
        <v>N</v>
      </c>
      <c r="G167" s="12" t="str">
        <f t="shared" si="8"/>
        <v>Y</v>
      </c>
      <c r="H167" s="23">
        <v>10.0358</v>
      </c>
      <c r="I167" s="23">
        <v>0.89289200000000002</v>
      </c>
      <c r="J167" s="23">
        <v>4.0823</v>
      </c>
      <c r="K167" s="23">
        <v>1.4458899999999999</v>
      </c>
      <c r="L167" s="23">
        <v>17.651900000000001</v>
      </c>
      <c r="M167" s="23">
        <v>76.828199999999995</v>
      </c>
      <c r="N167" s="9" t="s">
        <v>31</v>
      </c>
    </row>
    <row r="168" spans="1:14" x14ac:dyDescent="0.35">
      <c r="A168" s="11" t="s">
        <v>168</v>
      </c>
      <c r="B168" s="11" t="s">
        <v>169</v>
      </c>
      <c r="C168" s="10">
        <v>1</v>
      </c>
      <c r="D168" s="10" t="s">
        <v>771</v>
      </c>
      <c r="E168" s="12" t="str">
        <f t="shared" si="6"/>
        <v>N</v>
      </c>
      <c r="F168" s="12" t="str">
        <f t="shared" si="7"/>
        <v>N</v>
      </c>
      <c r="G168" s="12" t="str">
        <f t="shared" si="8"/>
        <v>Y</v>
      </c>
      <c r="H168" s="23">
        <v>10.0061</v>
      </c>
      <c r="I168" s="23">
        <v>0.90214700000000003</v>
      </c>
      <c r="J168" s="23">
        <v>3.9585499999999998</v>
      </c>
      <c r="K168" s="23">
        <v>1.4551099999999999</v>
      </c>
      <c r="L168" s="23">
        <v>16.7104</v>
      </c>
      <c r="M168" s="23">
        <v>75.895300000000006</v>
      </c>
      <c r="N168" s="9" t="s">
        <v>31</v>
      </c>
    </row>
    <row r="169" spans="1:14" x14ac:dyDescent="0.35">
      <c r="A169" s="11" t="s">
        <v>640</v>
      </c>
      <c r="B169" s="11" t="s">
        <v>639</v>
      </c>
      <c r="C169" s="10"/>
      <c r="D169" s="11"/>
      <c r="E169" s="12" t="str">
        <f t="shared" si="6"/>
        <v>N</v>
      </c>
      <c r="F169" s="12" t="str">
        <f t="shared" si="7"/>
        <v>N</v>
      </c>
      <c r="G169" s="12" t="str">
        <f t="shared" si="8"/>
        <v>N</v>
      </c>
      <c r="H169" s="23"/>
      <c r="I169" s="23"/>
      <c r="J169" s="23"/>
      <c r="K169" s="23"/>
      <c r="L169" s="23"/>
      <c r="M169" s="23"/>
      <c r="N169" s="9" t="s">
        <v>283</v>
      </c>
    </row>
    <row r="170" spans="1:14" x14ac:dyDescent="0.35">
      <c r="A170" s="11" t="s">
        <v>172</v>
      </c>
      <c r="B170" s="11" t="s">
        <v>173</v>
      </c>
      <c r="C170" s="10">
        <v>1</v>
      </c>
      <c r="D170" s="10" t="s">
        <v>771</v>
      </c>
      <c r="E170" s="12" t="str">
        <f t="shared" si="6"/>
        <v>N</v>
      </c>
      <c r="F170" s="12" t="str">
        <f t="shared" si="7"/>
        <v>N</v>
      </c>
      <c r="G170" s="12" t="str">
        <f t="shared" si="8"/>
        <v>Y</v>
      </c>
      <c r="H170" s="23">
        <v>11.309100000000001</v>
      </c>
      <c r="I170" s="23">
        <v>0.87506399999999995</v>
      </c>
      <c r="J170" s="23">
        <v>3.72899</v>
      </c>
      <c r="K170" s="23">
        <v>1.7990699999999999</v>
      </c>
      <c r="L170" s="23">
        <v>30.727499999999999</v>
      </c>
      <c r="M170" s="23">
        <v>81.906599999999997</v>
      </c>
      <c r="N170" s="9" t="s">
        <v>31</v>
      </c>
    </row>
    <row r="171" spans="1:14" x14ac:dyDescent="0.35">
      <c r="A171" s="11" t="s">
        <v>164</v>
      </c>
      <c r="B171" s="11" t="s">
        <v>165</v>
      </c>
      <c r="C171" s="10">
        <v>1</v>
      </c>
      <c r="D171" s="10" t="s">
        <v>771</v>
      </c>
      <c r="E171" s="12" t="str">
        <f t="shared" si="6"/>
        <v>N</v>
      </c>
      <c r="F171" s="12" t="str">
        <f t="shared" si="7"/>
        <v>N</v>
      </c>
      <c r="G171" s="12" t="str">
        <f t="shared" si="8"/>
        <v>Y</v>
      </c>
      <c r="H171" s="23">
        <v>9.5689100000000007</v>
      </c>
      <c r="I171" s="23">
        <v>0.71197100000000002</v>
      </c>
      <c r="J171" s="23">
        <v>3.3414299999999999</v>
      </c>
      <c r="K171" s="23">
        <v>1.48281</v>
      </c>
      <c r="L171" s="23">
        <v>19.820799999999998</v>
      </c>
      <c r="M171" s="23">
        <v>70.389600000000002</v>
      </c>
      <c r="N171" s="9" t="s">
        <v>31</v>
      </c>
    </row>
    <row r="172" spans="1:14" x14ac:dyDescent="0.35">
      <c r="A172" s="11" t="s">
        <v>607</v>
      </c>
      <c r="B172" s="11" t="s">
        <v>604</v>
      </c>
      <c r="C172" s="10"/>
      <c r="D172" s="11"/>
      <c r="E172" s="12" t="str">
        <f t="shared" si="6"/>
        <v>N</v>
      </c>
      <c r="F172" s="12" t="str">
        <f t="shared" si="7"/>
        <v>N</v>
      </c>
      <c r="G172" s="12" t="str">
        <f t="shared" si="8"/>
        <v>N</v>
      </c>
      <c r="H172" s="23"/>
      <c r="I172" s="23"/>
      <c r="J172" s="23"/>
      <c r="K172" s="23"/>
      <c r="L172" s="23"/>
      <c r="M172" s="23"/>
      <c r="N172" s="9" t="s">
        <v>283</v>
      </c>
    </row>
    <row r="173" spans="1:14" x14ac:dyDescent="0.35">
      <c r="A173" s="11" t="s">
        <v>407</v>
      </c>
      <c r="B173" s="11" t="s">
        <v>827</v>
      </c>
      <c r="C173" s="10">
        <v>3</v>
      </c>
      <c r="D173" s="10" t="s">
        <v>771</v>
      </c>
      <c r="E173" s="12" t="str">
        <f t="shared" si="6"/>
        <v>N</v>
      </c>
      <c r="F173" s="12" t="str">
        <f t="shared" si="7"/>
        <v>Y</v>
      </c>
      <c r="G173" s="12" t="str">
        <f t="shared" si="8"/>
        <v>N</v>
      </c>
      <c r="H173" s="23">
        <v>2.7913899999999998</v>
      </c>
      <c r="I173" s="23">
        <v>6.9453200000000007E-2</v>
      </c>
      <c r="J173" s="23">
        <v>1.0805400000000001</v>
      </c>
      <c r="K173" s="23">
        <v>0.838059</v>
      </c>
      <c r="L173" s="23">
        <v>0.67898400000000003</v>
      </c>
      <c r="M173" s="23">
        <v>30.092500000000001</v>
      </c>
      <c r="N173" s="9" t="s">
        <v>31</v>
      </c>
    </row>
    <row r="174" spans="1:14" x14ac:dyDescent="0.35">
      <c r="A174" s="11" t="s">
        <v>408</v>
      </c>
      <c r="B174" s="11" t="s">
        <v>828</v>
      </c>
      <c r="C174" s="10">
        <v>3</v>
      </c>
      <c r="D174" s="10" t="s">
        <v>771</v>
      </c>
      <c r="E174" s="12" t="str">
        <f t="shared" si="6"/>
        <v>N</v>
      </c>
      <c r="F174" s="12" t="str">
        <f t="shared" si="7"/>
        <v>Y</v>
      </c>
      <c r="G174" s="12" t="str">
        <f t="shared" si="8"/>
        <v>N</v>
      </c>
      <c r="H174" s="23">
        <v>2.6361400000000001</v>
      </c>
      <c r="I174" s="23">
        <v>5.87057E-2</v>
      </c>
      <c r="J174" s="23">
        <v>1.0344599999999999</v>
      </c>
      <c r="K174" s="23">
        <v>0.77830200000000005</v>
      </c>
      <c r="L174" s="23">
        <v>0.40061200000000002</v>
      </c>
      <c r="M174" s="23">
        <v>28.374600000000001</v>
      </c>
      <c r="N174" s="9" t="s">
        <v>31</v>
      </c>
    </row>
    <row r="175" spans="1:14" x14ac:dyDescent="0.35">
      <c r="A175" s="11" t="s">
        <v>404</v>
      </c>
      <c r="B175" s="11" t="s">
        <v>829</v>
      </c>
      <c r="C175" s="10">
        <v>3</v>
      </c>
      <c r="D175" s="10" t="s">
        <v>771</v>
      </c>
      <c r="E175" s="12" t="str">
        <f t="shared" si="6"/>
        <v>N</v>
      </c>
      <c r="F175" s="12" t="str">
        <f t="shared" si="7"/>
        <v>Y</v>
      </c>
      <c r="G175" s="12" t="str">
        <f t="shared" si="8"/>
        <v>N</v>
      </c>
      <c r="H175" s="23">
        <v>2.3569599999999999</v>
      </c>
      <c r="I175" s="23">
        <v>4.2359300000000003E-2</v>
      </c>
      <c r="J175" s="23">
        <v>0.89525299999999997</v>
      </c>
      <c r="K175" s="23">
        <v>0.64368300000000001</v>
      </c>
      <c r="L175" s="23">
        <v>8.6887199999999998E-2</v>
      </c>
      <c r="M175" s="23">
        <v>24.005400000000002</v>
      </c>
      <c r="N175" s="9" t="s">
        <v>31</v>
      </c>
    </row>
    <row r="176" spans="1:14" x14ac:dyDescent="0.35">
      <c r="A176" s="11" t="s">
        <v>234</v>
      </c>
      <c r="B176" s="11" t="s">
        <v>235</v>
      </c>
      <c r="C176" s="10">
        <v>2</v>
      </c>
      <c r="D176" s="10" t="s">
        <v>771</v>
      </c>
      <c r="E176" s="12" t="str">
        <f t="shared" si="6"/>
        <v>N</v>
      </c>
      <c r="F176" s="12" t="str">
        <f t="shared" si="7"/>
        <v>N</v>
      </c>
      <c r="G176" s="12" t="str">
        <f t="shared" si="8"/>
        <v>Y</v>
      </c>
      <c r="H176" s="23">
        <v>5.9516299999999998</v>
      </c>
      <c r="I176" s="23">
        <v>0.45208700000000002</v>
      </c>
      <c r="J176" s="23">
        <v>2.0582400000000001</v>
      </c>
      <c r="K176" s="23">
        <v>1.08928</v>
      </c>
      <c r="L176" s="23">
        <v>12.6374</v>
      </c>
      <c r="M176" s="23">
        <v>47.349800000000002</v>
      </c>
      <c r="N176" s="9" t="s">
        <v>31</v>
      </c>
    </row>
    <row r="177" spans="1:14" x14ac:dyDescent="0.35">
      <c r="A177" s="11" t="s">
        <v>699</v>
      </c>
      <c r="B177" s="11" t="s">
        <v>16</v>
      </c>
      <c r="C177" s="10"/>
      <c r="D177" s="11"/>
      <c r="E177" s="12" t="str">
        <f t="shared" si="6"/>
        <v>N</v>
      </c>
      <c r="F177" s="12" t="str">
        <f t="shared" si="7"/>
        <v>N</v>
      </c>
      <c r="G177" s="12" t="str">
        <f t="shared" si="8"/>
        <v>N</v>
      </c>
      <c r="H177" s="23"/>
      <c r="I177" s="23"/>
      <c r="J177" s="23"/>
      <c r="K177" s="23"/>
      <c r="L177" s="23"/>
      <c r="M177" s="23"/>
      <c r="N177" s="9" t="s">
        <v>16</v>
      </c>
    </row>
    <row r="178" spans="1:14" x14ac:dyDescent="0.35">
      <c r="A178" s="11" t="s">
        <v>268</v>
      </c>
      <c r="B178" s="11" t="s">
        <v>269</v>
      </c>
      <c r="C178" s="10">
        <v>2</v>
      </c>
      <c r="D178" s="10" t="s">
        <v>771</v>
      </c>
      <c r="E178" s="12" t="str">
        <f t="shared" si="6"/>
        <v>N</v>
      </c>
      <c r="F178" s="12" t="str">
        <f t="shared" si="7"/>
        <v>N</v>
      </c>
      <c r="G178" s="12" t="str">
        <f t="shared" si="8"/>
        <v>Y</v>
      </c>
      <c r="H178" s="23">
        <v>4.77318</v>
      </c>
      <c r="I178" s="23">
        <v>0.33397900000000003</v>
      </c>
      <c r="J178" s="23">
        <v>1.56324</v>
      </c>
      <c r="K178" s="23">
        <v>0.84489599999999998</v>
      </c>
      <c r="L178" s="23">
        <v>9.1200100000000006</v>
      </c>
      <c r="M178" s="23">
        <v>36.342500000000001</v>
      </c>
      <c r="N178" s="9" t="s">
        <v>31</v>
      </c>
    </row>
    <row r="179" spans="1:14" x14ac:dyDescent="0.35">
      <c r="A179" s="11" t="s">
        <v>46</v>
      </c>
      <c r="B179" s="11" t="s">
        <v>47</v>
      </c>
      <c r="C179" s="10">
        <v>2</v>
      </c>
      <c r="D179" s="10" t="s">
        <v>771</v>
      </c>
      <c r="E179" s="12" t="str">
        <f t="shared" si="6"/>
        <v>N</v>
      </c>
      <c r="F179" s="12" t="str">
        <f t="shared" si="7"/>
        <v>N</v>
      </c>
      <c r="G179" s="12" t="str">
        <f t="shared" si="8"/>
        <v>Y</v>
      </c>
      <c r="H179" s="23">
        <v>5.0173500000000004</v>
      </c>
      <c r="I179" s="23">
        <v>0.35130699999999998</v>
      </c>
      <c r="J179" s="23">
        <v>1.7474000000000001</v>
      </c>
      <c r="K179" s="23">
        <v>0.99791200000000002</v>
      </c>
      <c r="L179" s="23">
        <v>9.7955900000000007</v>
      </c>
      <c r="M179" s="23">
        <v>41.758299999999998</v>
      </c>
      <c r="N179" s="9" t="s">
        <v>31</v>
      </c>
    </row>
    <row r="180" spans="1:14" x14ac:dyDescent="0.35">
      <c r="A180" s="11" t="s">
        <v>395</v>
      </c>
      <c r="B180" s="11" t="s">
        <v>830</v>
      </c>
      <c r="C180" s="10">
        <v>4</v>
      </c>
      <c r="D180" s="10" t="s">
        <v>771</v>
      </c>
      <c r="E180" s="12" t="str">
        <f t="shared" si="6"/>
        <v>N</v>
      </c>
      <c r="F180" s="12" t="str">
        <f t="shared" si="7"/>
        <v>Y</v>
      </c>
      <c r="G180" s="12" t="str">
        <f t="shared" si="8"/>
        <v>N</v>
      </c>
      <c r="H180" s="23">
        <v>5.0305600000000004</v>
      </c>
      <c r="I180" s="23">
        <v>0.227213</v>
      </c>
      <c r="J180" s="23">
        <v>2.06264</v>
      </c>
      <c r="K180" s="23">
        <v>0.99697800000000003</v>
      </c>
      <c r="L180" s="23">
        <v>2.4558300000000002</v>
      </c>
      <c r="M180" s="23">
        <v>45.3476</v>
      </c>
      <c r="N180" s="9" t="s">
        <v>31</v>
      </c>
    </row>
    <row r="181" spans="1:14" x14ac:dyDescent="0.35">
      <c r="A181" s="11" t="s">
        <v>38</v>
      </c>
      <c r="B181" s="11" t="s">
        <v>39</v>
      </c>
      <c r="C181" s="10">
        <v>2</v>
      </c>
      <c r="D181" s="10" t="s">
        <v>771</v>
      </c>
      <c r="E181" s="12" t="str">
        <f t="shared" si="6"/>
        <v>N</v>
      </c>
      <c r="F181" s="12" t="str">
        <f t="shared" si="7"/>
        <v>N</v>
      </c>
      <c r="G181" s="12" t="str">
        <f t="shared" si="8"/>
        <v>Y</v>
      </c>
      <c r="H181" s="23">
        <v>6.3526499999999997</v>
      </c>
      <c r="I181" s="23">
        <v>0.51271699999999998</v>
      </c>
      <c r="J181" s="23">
        <v>2.2144400000000002</v>
      </c>
      <c r="K181" s="23">
        <v>1.19028</v>
      </c>
      <c r="L181" s="23">
        <v>14.4841</v>
      </c>
      <c r="M181" s="23">
        <v>51.3401</v>
      </c>
      <c r="N181" s="9" t="s">
        <v>31</v>
      </c>
    </row>
    <row r="182" spans="1:14" x14ac:dyDescent="0.35">
      <c r="A182" s="11" t="s">
        <v>663</v>
      </c>
      <c r="B182" s="11" t="s">
        <v>664</v>
      </c>
      <c r="C182" s="10"/>
      <c r="D182" s="11"/>
      <c r="E182" s="12" t="str">
        <f t="shared" si="6"/>
        <v>N</v>
      </c>
      <c r="F182" s="12" t="str">
        <f t="shared" si="7"/>
        <v>N</v>
      </c>
      <c r="G182" s="12" t="str">
        <f t="shared" si="8"/>
        <v>N</v>
      </c>
      <c r="H182" s="23" t="s">
        <v>873</v>
      </c>
      <c r="I182" s="23">
        <v>9.86509E-2</v>
      </c>
      <c r="J182" s="23">
        <v>0.64958199999999999</v>
      </c>
      <c r="K182" s="23">
        <v>7.7728799999999998</v>
      </c>
      <c r="L182" s="23">
        <v>192.447</v>
      </c>
      <c r="M182" s="23">
        <v>71.057199999999995</v>
      </c>
      <c r="N182" s="9" t="s">
        <v>665</v>
      </c>
    </row>
    <row r="183" spans="1:14" ht="29" x14ac:dyDescent="0.35">
      <c r="A183" s="11" t="s">
        <v>289</v>
      </c>
      <c r="B183" s="11" t="s">
        <v>290</v>
      </c>
      <c r="C183" s="10"/>
      <c r="D183" s="11"/>
      <c r="E183" s="12" t="str">
        <f t="shared" si="6"/>
        <v>N</v>
      </c>
      <c r="F183" s="12" t="str">
        <f t="shared" si="7"/>
        <v>N</v>
      </c>
      <c r="G183" s="12" t="str">
        <f t="shared" si="8"/>
        <v>N</v>
      </c>
      <c r="H183" s="23">
        <v>5.8678800000000004</v>
      </c>
      <c r="I183" s="23">
        <v>0.44700400000000001</v>
      </c>
      <c r="J183" s="23">
        <v>2.02773</v>
      </c>
      <c r="K183" s="23">
        <v>1.0934999999999999</v>
      </c>
      <c r="L183" s="23">
        <v>12.7552</v>
      </c>
      <c r="M183" s="23">
        <v>47.088500000000003</v>
      </c>
      <c r="N183" s="9" t="s">
        <v>278</v>
      </c>
    </row>
    <row r="184" spans="1:14" x14ac:dyDescent="0.35">
      <c r="A184" s="11" t="s">
        <v>666</v>
      </c>
      <c r="B184" s="11" t="s">
        <v>664</v>
      </c>
      <c r="C184" s="10"/>
      <c r="D184" s="11"/>
      <c r="E184" s="12" t="str">
        <f t="shared" si="6"/>
        <v>N</v>
      </c>
      <c r="F184" s="12" t="str">
        <f t="shared" si="7"/>
        <v>N</v>
      </c>
      <c r="G184" s="12" t="str">
        <f t="shared" si="8"/>
        <v>N</v>
      </c>
      <c r="H184" s="23" t="s">
        <v>873</v>
      </c>
      <c r="I184" s="23">
        <v>4.8525400000000003E-2</v>
      </c>
      <c r="J184" s="23">
        <v>0.40776600000000002</v>
      </c>
      <c r="K184" s="23">
        <v>9.4898100000000003</v>
      </c>
      <c r="L184" s="23">
        <v>217.24799999999999</v>
      </c>
      <c r="M184" s="23">
        <v>62.206299999999999</v>
      </c>
      <c r="N184" s="9" t="s">
        <v>665</v>
      </c>
    </row>
    <row r="185" spans="1:14" x14ac:dyDescent="0.35">
      <c r="A185" s="11" t="s">
        <v>700</v>
      </c>
      <c r="B185" s="11" t="s">
        <v>16</v>
      </c>
      <c r="C185" s="10"/>
      <c r="D185" s="11"/>
      <c r="E185" s="12" t="str">
        <f t="shared" si="6"/>
        <v>N</v>
      </c>
      <c r="F185" s="12" t="str">
        <f t="shared" si="7"/>
        <v>N</v>
      </c>
      <c r="G185" s="12" t="str">
        <f t="shared" si="8"/>
        <v>N</v>
      </c>
      <c r="H185" s="23"/>
      <c r="I185" s="23"/>
      <c r="J185" s="23"/>
      <c r="K185" s="23"/>
      <c r="L185" s="23"/>
      <c r="M185" s="23"/>
      <c r="N185" s="9" t="s">
        <v>16</v>
      </c>
    </row>
    <row r="186" spans="1:14" x14ac:dyDescent="0.35">
      <c r="A186" s="11" t="s">
        <v>17</v>
      </c>
      <c r="B186" s="11" t="s">
        <v>18</v>
      </c>
      <c r="C186" s="10"/>
      <c r="D186" s="11"/>
      <c r="E186" s="12" t="str">
        <f t="shared" si="6"/>
        <v>N</v>
      </c>
      <c r="F186" s="12" t="str">
        <f t="shared" si="7"/>
        <v>N</v>
      </c>
      <c r="G186" s="12" t="str">
        <f t="shared" si="8"/>
        <v>N</v>
      </c>
      <c r="H186" s="23"/>
      <c r="I186" s="23"/>
      <c r="J186" s="23"/>
      <c r="K186" s="23"/>
      <c r="L186" s="23"/>
      <c r="M186" s="23"/>
      <c r="N186" s="9" t="s">
        <v>14</v>
      </c>
    </row>
    <row r="187" spans="1:14" x14ac:dyDescent="0.35">
      <c r="A187" s="11" t="s">
        <v>92</v>
      </c>
      <c r="B187" s="11" t="s">
        <v>93</v>
      </c>
      <c r="C187" s="10">
        <v>2</v>
      </c>
      <c r="D187" s="10" t="s">
        <v>771</v>
      </c>
      <c r="E187" s="12" t="str">
        <f t="shared" si="6"/>
        <v>N</v>
      </c>
      <c r="F187" s="12" t="str">
        <f t="shared" si="7"/>
        <v>N</v>
      </c>
      <c r="G187" s="12" t="str">
        <f t="shared" si="8"/>
        <v>Y</v>
      </c>
      <c r="H187" s="23">
        <v>9.0767699999999998</v>
      </c>
      <c r="I187" s="23">
        <v>0.65498299999999998</v>
      </c>
      <c r="J187" s="23">
        <v>3.1528499999999999</v>
      </c>
      <c r="K187" s="23">
        <v>1.45007</v>
      </c>
      <c r="L187" s="23">
        <v>23.779299999999999</v>
      </c>
      <c r="M187" s="23">
        <v>67.615399999999994</v>
      </c>
      <c r="N187" s="9" t="s">
        <v>31</v>
      </c>
    </row>
    <row r="188" spans="1:14" x14ac:dyDescent="0.35">
      <c r="A188" s="11" t="s">
        <v>158</v>
      </c>
      <c r="B188" s="11" t="s">
        <v>159</v>
      </c>
      <c r="C188" s="10">
        <v>1</v>
      </c>
      <c r="D188" s="10" t="s">
        <v>771</v>
      </c>
      <c r="E188" s="12" t="str">
        <f t="shared" si="6"/>
        <v>N</v>
      </c>
      <c r="F188" s="12" t="str">
        <f t="shared" si="7"/>
        <v>N</v>
      </c>
      <c r="G188" s="12" t="str">
        <f t="shared" si="8"/>
        <v>Y</v>
      </c>
      <c r="H188" s="23">
        <v>7.6342299999999996</v>
      </c>
      <c r="I188" s="23">
        <v>0.54151300000000002</v>
      </c>
      <c r="J188" s="23">
        <v>2.85378</v>
      </c>
      <c r="K188" s="23">
        <v>1.2004699999999999</v>
      </c>
      <c r="L188" s="23">
        <v>13.1769</v>
      </c>
      <c r="M188" s="23">
        <v>58.530999999999999</v>
      </c>
      <c r="N188" s="9" t="s">
        <v>31</v>
      </c>
    </row>
    <row r="189" spans="1:14" x14ac:dyDescent="0.35">
      <c r="A189" s="11" t="s">
        <v>162</v>
      </c>
      <c r="B189" s="11" t="s">
        <v>163</v>
      </c>
      <c r="C189" s="10">
        <v>1</v>
      </c>
      <c r="D189" s="10" t="s">
        <v>771</v>
      </c>
      <c r="E189" s="12" t="str">
        <f t="shared" si="6"/>
        <v>N</v>
      </c>
      <c r="F189" s="12" t="str">
        <f t="shared" si="7"/>
        <v>N</v>
      </c>
      <c r="G189" s="12" t="str">
        <f t="shared" si="8"/>
        <v>Y</v>
      </c>
      <c r="H189" s="23">
        <v>7.7914500000000002</v>
      </c>
      <c r="I189" s="23">
        <v>0.59750899999999996</v>
      </c>
      <c r="J189" s="23">
        <v>2.9335900000000001</v>
      </c>
      <c r="K189" s="23">
        <v>1.2948299999999999</v>
      </c>
      <c r="L189" s="23">
        <v>14.9399</v>
      </c>
      <c r="M189" s="23">
        <v>61.632100000000001</v>
      </c>
      <c r="N189" s="9" t="s">
        <v>31</v>
      </c>
    </row>
    <row r="190" spans="1:14" x14ac:dyDescent="0.35">
      <c r="A190" s="11" t="s">
        <v>608</v>
      </c>
      <c r="B190" s="11" t="s">
        <v>604</v>
      </c>
      <c r="C190" s="10"/>
      <c r="D190" s="11"/>
      <c r="E190" s="12" t="str">
        <f t="shared" si="6"/>
        <v>N</v>
      </c>
      <c r="F190" s="12" t="str">
        <f t="shared" si="7"/>
        <v>N</v>
      </c>
      <c r="G190" s="12" t="str">
        <f t="shared" si="8"/>
        <v>N</v>
      </c>
      <c r="H190" s="23"/>
      <c r="I190" s="23"/>
      <c r="J190" s="23"/>
      <c r="K190" s="23"/>
      <c r="L190" s="23"/>
      <c r="M190" s="23"/>
      <c r="N190" s="9" t="s">
        <v>283</v>
      </c>
    </row>
    <row r="191" spans="1:14" x14ac:dyDescent="0.35">
      <c r="A191" s="11" t="s">
        <v>399</v>
      </c>
      <c r="B191" s="11" t="s">
        <v>807</v>
      </c>
      <c r="C191" s="10">
        <v>4</v>
      </c>
      <c r="D191" s="10" t="s">
        <v>771</v>
      </c>
      <c r="E191" s="12" t="str">
        <f t="shared" si="6"/>
        <v>N</v>
      </c>
      <c r="F191" s="12" t="str">
        <f t="shared" si="7"/>
        <v>Y</v>
      </c>
      <c r="G191" s="12" t="str">
        <f t="shared" si="8"/>
        <v>N</v>
      </c>
      <c r="H191" s="23">
        <v>7.2893400000000002</v>
      </c>
      <c r="I191" s="23">
        <v>0.36932900000000002</v>
      </c>
      <c r="J191" s="23">
        <v>3.0021200000000001</v>
      </c>
      <c r="K191" s="23">
        <v>1.13487</v>
      </c>
      <c r="L191" s="23">
        <v>4.4371299999999998</v>
      </c>
      <c r="M191" s="23">
        <v>58.369599999999998</v>
      </c>
      <c r="N191" s="9" t="s">
        <v>31</v>
      </c>
    </row>
    <row r="192" spans="1:14" x14ac:dyDescent="0.35">
      <c r="A192" s="11" t="s">
        <v>174</v>
      </c>
      <c r="B192" s="11" t="s">
        <v>175</v>
      </c>
      <c r="C192" s="10">
        <v>1</v>
      </c>
      <c r="D192" s="10" t="s">
        <v>771</v>
      </c>
      <c r="E192" s="12" t="str">
        <f t="shared" si="6"/>
        <v>N</v>
      </c>
      <c r="F192" s="12" t="str">
        <f t="shared" si="7"/>
        <v>N</v>
      </c>
      <c r="G192" s="12" t="str">
        <f t="shared" si="8"/>
        <v>Y</v>
      </c>
      <c r="H192" s="23">
        <v>11.6729</v>
      </c>
      <c r="I192" s="23">
        <v>0.88678699999999999</v>
      </c>
      <c r="J192" s="23">
        <v>3.9311699999999998</v>
      </c>
      <c r="K192" s="23">
        <v>1.7769699999999999</v>
      </c>
      <c r="L192" s="23">
        <v>30.360900000000001</v>
      </c>
      <c r="M192" s="23">
        <v>83.579800000000006</v>
      </c>
      <c r="N192" s="9" t="s">
        <v>31</v>
      </c>
    </row>
    <row r="193" spans="1:14" x14ac:dyDescent="0.35">
      <c r="A193" s="11" t="s">
        <v>166</v>
      </c>
      <c r="B193" s="11" t="s">
        <v>167</v>
      </c>
      <c r="C193" s="10">
        <v>1</v>
      </c>
      <c r="D193" s="10" t="s">
        <v>771</v>
      </c>
      <c r="E193" s="12" t="str">
        <f t="shared" si="6"/>
        <v>N</v>
      </c>
      <c r="F193" s="12" t="str">
        <f t="shared" si="7"/>
        <v>N</v>
      </c>
      <c r="G193" s="12" t="str">
        <f t="shared" si="8"/>
        <v>Y</v>
      </c>
      <c r="H193" s="23">
        <v>9.9916300000000007</v>
      </c>
      <c r="I193" s="23">
        <v>0.74016300000000002</v>
      </c>
      <c r="J193" s="23">
        <v>3.4959799999999999</v>
      </c>
      <c r="K193" s="23">
        <v>1.5132300000000001</v>
      </c>
      <c r="L193" s="23">
        <v>20.009799999999998</v>
      </c>
      <c r="M193" s="23">
        <v>72.733800000000002</v>
      </c>
      <c r="N193" s="9" t="s">
        <v>31</v>
      </c>
    </row>
    <row r="194" spans="1:14" x14ac:dyDescent="0.35">
      <c r="A194" s="11" t="s">
        <v>180</v>
      </c>
      <c r="B194" s="11" t="s">
        <v>181</v>
      </c>
      <c r="C194" s="10">
        <v>1</v>
      </c>
      <c r="D194" s="10" t="s">
        <v>771</v>
      </c>
      <c r="E194" s="12" t="str">
        <f t="shared" si="6"/>
        <v>N</v>
      </c>
      <c r="F194" s="12" t="str">
        <f t="shared" si="7"/>
        <v>N</v>
      </c>
      <c r="G194" s="12" t="str">
        <f t="shared" si="8"/>
        <v>Y</v>
      </c>
      <c r="H194" s="23">
        <v>10.8116</v>
      </c>
      <c r="I194" s="23">
        <v>0.83998799999999996</v>
      </c>
      <c r="J194" s="23">
        <v>3.8767999999999998</v>
      </c>
      <c r="K194" s="23">
        <v>1.72854</v>
      </c>
      <c r="L194" s="23">
        <v>30.138500000000001</v>
      </c>
      <c r="M194" s="23">
        <v>81.860799999999998</v>
      </c>
      <c r="N194" s="9" t="s">
        <v>31</v>
      </c>
    </row>
    <row r="195" spans="1:14" x14ac:dyDescent="0.35">
      <c r="A195" s="11" t="s">
        <v>398</v>
      </c>
      <c r="B195" s="11" t="s">
        <v>808</v>
      </c>
      <c r="C195" s="10">
        <v>4</v>
      </c>
      <c r="D195" s="10" t="s">
        <v>771</v>
      </c>
      <c r="E195" s="12" t="str">
        <f t="shared" si="6"/>
        <v>N</v>
      </c>
      <c r="F195" s="12" t="str">
        <f t="shared" si="7"/>
        <v>Y</v>
      </c>
      <c r="G195" s="12" t="str">
        <f t="shared" si="8"/>
        <v>N</v>
      </c>
      <c r="H195" s="23">
        <v>7.6569399999999996</v>
      </c>
      <c r="I195" s="23">
        <v>0.40280899999999997</v>
      </c>
      <c r="J195" s="23">
        <v>3.16357</v>
      </c>
      <c r="K195" s="23">
        <v>1.3129299999999999</v>
      </c>
      <c r="L195" s="23">
        <v>4.7477999999999998</v>
      </c>
      <c r="M195" s="23">
        <v>64.447900000000004</v>
      </c>
      <c r="N195" s="9" t="s">
        <v>31</v>
      </c>
    </row>
    <row r="196" spans="1:14" x14ac:dyDescent="0.35">
      <c r="A196" s="11" t="s">
        <v>701</v>
      </c>
      <c r="B196" s="11" t="s">
        <v>16</v>
      </c>
      <c r="C196" s="10"/>
      <c r="D196" s="11"/>
      <c r="E196" s="12" t="str">
        <f t="shared" si="6"/>
        <v>N</v>
      </c>
      <c r="F196" s="12" t="str">
        <f t="shared" si="7"/>
        <v>N</v>
      </c>
      <c r="G196" s="12" t="str">
        <f t="shared" si="8"/>
        <v>N</v>
      </c>
      <c r="H196" s="23"/>
      <c r="I196" s="23"/>
      <c r="J196" s="23"/>
      <c r="K196" s="23"/>
      <c r="L196" s="23"/>
      <c r="M196" s="23"/>
      <c r="N196" s="9" t="s">
        <v>16</v>
      </c>
    </row>
    <row r="197" spans="1:14" x14ac:dyDescent="0.35">
      <c r="A197" s="11" t="s">
        <v>405</v>
      </c>
      <c r="B197" s="11" t="s">
        <v>831</v>
      </c>
      <c r="C197" s="10">
        <v>3</v>
      </c>
      <c r="D197" s="10" t="s">
        <v>771</v>
      </c>
      <c r="E197" s="12" t="str">
        <f t="shared" ref="E197:E260" si="9">IF(LEFT(B197,5)="MSIOD","Y","N")</f>
        <v>N</v>
      </c>
      <c r="F197" s="12" t="str">
        <f t="shared" ref="F197:F260" si="10">IF(
AND(
LEFT(B197,3)="MSI",E197="N"),"Y","N")</f>
        <v>Y</v>
      </c>
      <c r="G197" s="12" t="str">
        <f t="shared" ref="G197:G260" si="11">IF(LEFT(B197,5)="DDRIO","Y","N")</f>
        <v>N</v>
      </c>
      <c r="H197" s="23">
        <v>4.1948999999999996</v>
      </c>
      <c r="I197" s="23">
        <v>0.130467</v>
      </c>
      <c r="J197" s="23">
        <v>1.51559</v>
      </c>
      <c r="K197" s="23">
        <v>0.94520800000000005</v>
      </c>
      <c r="L197" s="23">
        <v>1.4555</v>
      </c>
      <c r="M197" s="23">
        <v>37.848999999999997</v>
      </c>
      <c r="N197" s="9" t="s">
        <v>31</v>
      </c>
    </row>
    <row r="198" spans="1:14" x14ac:dyDescent="0.35">
      <c r="A198" s="11" t="s">
        <v>401</v>
      </c>
      <c r="B198" s="11" t="s">
        <v>809</v>
      </c>
      <c r="C198" s="10">
        <v>4</v>
      </c>
      <c r="D198" s="10" t="s">
        <v>771</v>
      </c>
      <c r="E198" s="12" t="str">
        <f t="shared" si="9"/>
        <v>N</v>
      </c>
      <c r="F198" s="12" t="str">
        <f t="shared" si="10"/>
        <v>Y</v>
      </c>
      <c r="G198" s="12" t="str">
        <f t="shared" si="11"/>
        <v>N</v>
      </c>
      <c r="H198" s="23">
        <v>9.3975299999999997</v>
      </c>
      <c r="I198" s="23">
        <v>0.52107300000000001</v>
      </c>
      <c r="J198" s="23">
        <v>3.7208000000000001</v>
      </c>
      <c r="K198" s="23">
        <v>1.45899</v>
      </c>
      <c r="L198" s="23">
        <v>6.2909499999999996</v>
      </c>
      <c r="M198" s="23">
        <v>73.679199999999994</v>
      </c>
      <c r="N198" s="9" t="s">
        <v>31</v>
      </c>
    </row>
    <row r="199" spans="1:14" x14ac:dyDescent="0.35">
      <c r="A199" s="11" t="s">
        <v>400</v>
      </c>
      <c r="B199" s="11" t="s">
        <v>832</v>
      </c>
      <c r="C199" s="10">
        <v>4</v>
      </c>
      <c r="D199" s="10" t="s">
        <v>771</v>
      </c>
      <c r="E199" s="12" t="str">
        <f t="shared" si="9"/>
        <v>N</v>
      </c>
      <c r="F199" s="12" t="str">
        <f t="shared" si="10"/>
        <v>Y</v>
      </c>
      <c r="G199" s="12" t="str">
        <f t="shared" si="11"/>
        <v>N</v>
      </c>
      <c r="H199" s="23">
        <v>9.5411900000000003</v>
      </c>
      <c r="I199" s="23">
        <v>0.53548200000000001</v>
      </c>
      <c r="J199" s="23">
        <v>3.7155</v>
      </c>
      <c r="K199" s="23">
        <v>1.53746</v>
      </c>
      <c r="L199" s="23">
        <v>6.4665400000000002</v>
      </c>
      <c r="M199" s="23">
        <v>75.580699999999993</v>
      </c>
      <c r="N199" s="9" t="s">
        <v>31</v>
      </c>
    </row>
    <row r="200" spans="1:14" x14ac:dyDescent="0.35">
      <c r="A200" s="11" t="s">
        <v>15</v>
      </c>
      <c r="B200" s="11" t="s">
        <v>848</v>
      </c>
      <c r="C200" s="10"/>
      <c r="D200" s="11"/>
      <c r="E200" s="12" t="str">
        <f t="shared" si="9"/>
        <v>N</v>
      </c>
      <c r="F200" s="12" t="str">
        <f t="shared" si="10"/>
        <v>N</v>
      </c>
      <c r="G200" s="12" t="str">
        <f t="shared" si="11"/>
        <v>N</v>
      </c>
      <c r="H200" s="23"/>
      <c r="I200" s="23"/>
      <c r="J200" s="23"/>
      <c r="K200" s="23"/>
      <c r="L200" s="23"/>
      <c r="M200" s="23"/>
      <c r="N200" s="9" t="s">
        <v>16</v>
      </c>
    </row>
    <row r="201" spans="1:14" x14ac:dyDescent="0.35">
      <c r="A201" s="11" t="s">
        <v>637</v>
      </c>
      <c r="B201" s="11" t="s">
        <v>629</v>
      </c>
      <c r="C201" s="10"/>
      <c r="D201" s="11"/>
      <c r="E201" s="12" t="str">
        <f t="shared" si="9"/>
        <v>N</v>
      </c>
      <c r="F201" s="12" t="str">
        <f t="shared" si="10"/>
        <v>N</v>
      </c>
      <c r="G201" s="12" t="str">
        <f t="shared" si="11"/>
        <v>N</v>
      </c>
      <c r="H201" s="23"/>
      <c r="I201" s="23"/>
      <c r="J201" s="23"/>
      <c r="K201" s="23"/>
      <c r="L201" s="23"/>
      <c r="M201" s="23"/>
      <c r="N201" s="9" t="s">
        <v>283</v>
      </c>
    </row>
    <row r="202" spans="1:14" x14ac:dyDescent="0.35">
      <c r="A202" s="11" t="s">
        <v>702</v>
      </c>
      <c r="B202" s="11" t="s">
        <v>16</v>
      </c>
      <c r="C202" s="10"/>
      <c r="D202" s="11"/>
      <c r="E202" s="12" t="str">
        <f t="shared" si="9"/>
        <v>N</v>
      </c>
      <c r="F202" s="12" t="str">
        <f t="shared" si="10"/>
        <v>N</v>
      </c>
      <c r="G202" s="12" t="str">
        <f t="shared" si="11"/>
        <v>N</v>
      </c>
      <c r="H202" s="23"/>
      <c r="I202" s="23"/>
      <c r="J202" s="23"/>
      <c r="K202" s="23"/>
      <c r="L202" s="23"/>
      <c r="M202" s="23"/>
      <c r="N202" s="9" t="s">
        <v>16</v>
      </c>
    </row>
    <row r="203" spans="1:14" x14ac:dyDescent="0.35">
      <c r="A203" s="11" t="s">
        <v>578</v>
      </c>
      <c r="B203" s="11" t="s">
        <v>579</v>
      </c>
      <c r="C203" s="10"/>
      <c r="D203" s="11"/>
      <c r="E203" s="12" t="str">
        <f t="shared" si="9"/>
        <v>N</v>
      </c>
      <c r="F203" s="12" t="str">
        <f t="shared" si="10"/>
        <v>N</v>
      </c>
      <c r="G203" s="12" t="str">
        <f t="shared" si="11"/>
        <v>N</v>
      </c>
      <c r="H203" s="23" t="s">
        <v>873</v>
      </c>
      <c r="I203" s="23">
        <v>8.3635999999999997E-4</v>
      </c>
      <c r="J203" s="23">
        <v>2.7449100000000001E-2</v>
      </c>
      <c r="K203" s="23">
        <v>530.36199999999997</v>
      </c>
      <c r="L203" s="23">
        <v>3349.55</v>
      </c>
      <c r="M203" s="23">
        <v>120.65600000000001</v>
      </c>
      <c r="N203" s="9" t="s">
        <v>498</v>
      </c>
    </row>
    <row r="204" spans="1:14" x14ac:dyDescent="0.35">
      <c r="A204" s="11" t="s">
        <v>703</v>
      </c>
      <c r="B204" s="11" t="s">
        <v>16</v>
      </c>
      <c r="C204" s="10"/>
      <c r="D204" s="11"/>
      <c r="E204" s="12" t="str">
        <f t="shared" si="9"/>
        <v>N</v>
      </c>
      <c r="F204" s="12" t="str">
        <f t="shared" si="10"/>
        <v>N</v>
      </c>
      <c r="G204" s="12" t="str">
        <f t="shared" si="11"/>
        <v>N</v>
      </c>
      <c r="H204" s="23"/>
      <c r="I204" s="23"/>
      <c r="J204" s="23"/>
      <c r="K204" s="23"/>
      <c r="L204" s="23"/>
      <c r="M204" s="23"/>
      <c r="N204" s="9" t="s">
        <v>16</v>
      </c>
    </row>
    <row r="205" spans="1:14" x14ac:dyDescent="0.35">
      <c r="A205" s="11" t="s">
        <v>580</v>
      </c>
      <c r="B205" s="11" t="s">
        <v>579</v>
      </c>
      <c r="C205" s="10"/>
      <c r="D205" s="11"/>
      <c r="E205" s="12" t="str">
        <f t="shared" si="9"/>
        <v>N</v>
      </c>
      <c r="F205" s="12" t="str">
        <f t="shared" si="10"/>
        <v>N</v>
      </c>
      <c r="G205" s="12" t="str">
        <f t="shared" si="11"/>
        <v>N</v>
      </c>
      <c r="H205" s="23"/>
      <c r="I205" s="23"/>
      <c r="J205" s="23"/>
      <c r="K205" s="23"/>
      <c r="L205" s="23"/>
      <c r="M205" s="23"/>
      <c r="N205" s="9" t="s">
        <v>498</v>
      </c>
    </row>
    <row r="206" spans="1:14" x14ac:dyDescent="0.35">
      <c r="A206" s="11" t="s">
        <v>704</v>
      </c>
      <c r="B206" s="11" t="s">
        <v>16</v>
      </c>
      <c r="C206" s="10"/>
      <c r="D206" s="11"/>
      <c r="E206" s="12" t="str">
        <f t="shared" si="9"/>
        <v>N</v>
      </c>
      <c r="F206" s="12" t="str">
        <f t="shared" si="10"/>
        <v>N</v>
      </c>
      <c r="G206" s="12" t="str">
        <f t="shared" si="11"/>
        <v>N</v>
      </c>
      <c r="H206" s="23"/>
      <c r="I206" s="23"/>
      <c r="J206" s="23"/>
      <c r="K206" s="23"/>
      <c r="L206" s="23"/>
      <c r="M206" s="23"/>
      <c r="N206" s="9" t="s">
        <v>16</v>
      </c>
    </row>
    <row r="207" spans="1:14" x14ac:dyDescent="0.35">
      <c r="A207" s="11" t="s">
        <v>581</v>
      </c>
      <c r="B207" s="11" t="s">
        <v>579</v>
      </c>
      <c r="C207" s="10"/>
      <c r="D207" s="11"/>
      <c r="E207" s="12" t="str">
        <f t="shared" si="9"/>
        <v>N</v>
      </c>
      <c r="F207" s="12" t="str">
        <f t="shared" si="10"/>
        <v>N</v>
      </c>
      <c r="G207" s="12" t="str">
        <f t="shared" si="11"/>
        <v>N</v>
      </c>
      <c r="H207" s="23"/>
      <c r="I207" s="23"/>
      <c r="J207" s="23"/>
      <c r="K207" s="23"/>
      <c r="L207" s="23"/>
      <c r="M207" s="23"/>
      <c r="N207" s="9" t="s">
        <v>498</v>
      </c>
    </row>
    <row r="208" spans="1:14" x14ac:dyDescent="0.35">
      <c r="A208" s="11" t="s">
        <v>19</v>
      </c>
      <c r="B208" s="11" t="s">
        <v>20</v>
      </c>
      <c r="C208" s="10"/>
      <c r="D208" s="11"/>
      <c r="E208" s="12" t="str">
        <f t="shared" si="9"/>
        <v>N</v>
      </c>
      <c r="F208" s="12" t="str">
        <f t="shared" si="10"/>
        <v>N</v>
      </c>
      <c r="G208" s="12" t="str">
        <f t="shared" si="11"/>
        <v>N</v>
      </c>
      <c r="H208" s="23"/>
      <c r="I208" s="23"/>
      <c r="J208" s="23"/>
      <c r="K208" s="23"/>
      <c r="L208" s="23"/>
      <c r="M208" s="23"/>
      <c r="N208" s="9" t="s">
        <v>16</v>
      </c>
    </row>
    <row r="209" spans="1:14" x14ac:dyDescent="0.35">
      <c r="A209" s="11" t="s">
        <v>609</v>
      </c>
      <c r="B209" s="11" t="s">
        <v>604</v>
      </c>
      <c r="C209" s="10"/>
      <c r="D209" s="11"/>
      <c r="E209" s="12" t="str">
        <f t="shared" si="9"/>
        <v>N</v>
      </c>
      <c r="F209" s="12" t="str">
        <f t="shared" si="10"/>
        <v>N</v>
      </c>
      <c r="G209" s="12" t="str">
        <f t="shared" si="11"/>
        <v>N</v>
      </c>
      <c r="H209" s="23"/>
      <c r="I209" s="23"/>
      <c r="J209" s="23"/>
      <c r="K209" s="23"/>
      <c r="L209" s="23"/>
      <c r="M209" s="23"/>
      <c r="N209" s="9" t="s">
        <v>283</v>
      </c>
    </row>
    <row r="210" spans="1:14" x14ac:dyDescent="0.35">
      <c r="A210" s="11" t="s">
        <v>156</v>
      </c>
      <c r="B210" s="11" t="s">
        <v>157</v>
      </c>
      <c r="C210" s="10">
        <v>1</v>
      </c>
      <c r="D210" s="10" t="s">
        <v>771</v>
      </c>
      <c r="E210" s="12" t="str">
        <f t="shared" si="9"/>
        <v>N</v>
      </c>
      <c r="F210" s="12" t="str">
        <f t="shared" si="10"/>
        <v>N</v>
      </c>
      <c r="G210" s="12" t="str">
        <f t="shared" si="11"/>
        <v>Y</v>
      </c>
      <c r="H210" s="23">
        <v>7.9246800000000004</v>
      </c>
      <c r="I210" s="23">
        <v>0.59155999999999997</v>
      </c>
      <c r="J210" s="23">
        <v>2.9898500000000001</v>
      </c>
      <c r="K210" s="23">
        <v>1.2424900000000001</v>
      </c>
      <c r="L210" s="23">
        <v>14.3392</v>
      </c>
      <c r="M210" s="23">
        <v>60.949599999999997</v>
      </c>
      <c r="N210" s="9" t="s">
        <v>31</v>
      </c>
    </row>
    <row r="211" spans="1:14" x14ac:dyDescent="0.35">
      <c r="A211" s="11" t="s">
        <v>160</v>
      </c>
      <c r="B211" s="11" t="s">
        <v>161</v>
      </c>
      <c r="C211" s="10">
        <v>1</v>
      </c>
      <c r="D211" s="10" t="s">
        <v>771</v>
      </c>
      <c r="E211" s="12" t="str">
        <f t="shared" si="9"/>
        <v>N</v>
      </c>
      <c r="F211" s="12" t="str">
        <f t="shared" si="10"/>
        <v>N</v>
      </c>
      <c r="G211" s="12" t="str">
        <f t="shared" si="11"/>
        <v>Y</v>
      </c>
      <c r="H211" s="23">
        <v>8.3923100000000002</v>
      </c>
      <c r="I211" s="23">
        <v>0.64221300000000003</v>
      </c>
      <c r="J211" s="23">
        <v>3.2311200000000002</v>
      </c>
      <c r="K211" s="23">
        <v>1.33084</v>
      </c>
      <c r="L211" s="23">
        <v>16.014199999999999</v>
      </c>
      <c r="M211" s="23">
        <v>65.575299999999999</v>
      </c>
      <c r="N211" s="9" t="s">
        <v>31</v>
      </c>
    </row>
    <row r="212" spans="1:14" x14ac:dyDescent="0.35">
      <c r="A212" s="11" t="s">
        <v>178</v>
      </c>
      <c r="B212" s="11" t="s">
        <v>179</v>
      </c>
      <c r="C212" s="10">
        <v>1</v>
      </c>
      <c r="D212" s="10" t="s">
        <v>771</v>
      </c>
      <c r="E212" s="12" t="str">
        <f t="shared" si="9"/>
        <v>N</v>
      </c>
      <c r="F212" s="12" t="str">
        <f t="shared" si="10"/>
        <v>N</v>
      </c>
      <c r="G212" s="12" t="str">
        <f t="shared" si="11"/>
        <v>Y</v>
      </c>
      <c r="H212" s="23">
        <v>12.317</v>
      </c>
      <c r="I212" s="23">
        <v>0.95949899999999999</v>
      </c>
      <c r="J212" s="23">
        <v>4.2035299999999998</v>
      </c>
      <c r="K212" s="23">
        <v>1.9009100000000001</v>
      </c>
      <c r="L212" s="23">
        <v>30.340399999999999</v>
      </c>
      <c r="M212" s="23">
        <v>89.389799999999994</v>
      </c>
      <c r="N212" s="9" t="s">
        <v>31</v>
      </c>
    </row>
    <row r="213" spans="1:14" x14ac:dyDescent="0.35">
      <c r="A213" s="11" t="s">
        <v>394</v>
      </c>
      <c r="B213" s="11" t="s">
        <v>833</v>
      </c>
      <c r="C213" s="10">
        <v>4</v>
      </c>
      <c r="D213" s="10" t="s">
        <v>771</v>
      </c>
      <c r="E213" s="12" t="str">
        <f t="shared" si="9"/>
        <v>N</v>
      </c>
      <c r="F213" s="12" t="str">
        <f t="shared" si="10"/>
        <v>Y</v>
      </c>
      <c r="G213" s="12" t="str">
        <f t="shared" si="11"/>
        <v>N</v>
      </c>
      <c r="H213" s="23">
        <v>3.91249</v>
      </c>
      <c r="I213" s="23">
        <v>0.150863</v>
      </c>
      <c r="J213" s="23">
        <v>1.5586500000000001</v>
      </c>
      <c r="K213" s="23">
        <v>0.85712999999999995</v>
      </c>
      <c r="L213" s="23">
        <v>1.44238</v>
      </c>
      <c r="M213" s="23">
        <v>36.550800000000002</v>
      </c>
      <c r="N213" s="9" t="s">
        <v>31</v>
      </c>
    </row>
    <row r="214" spans="1:14" x14ac:dyDescent="0.35">
      <c r="A214" s="11" t="s">
        <v>176</v>
      </c>
      <c r="B214" s="11" t="s">
        <v>177</v>
      </c>
      <c r="C214" s="10">
        <v>1</v>
      </c>
      <c r="D214" s="10" t="s">
        <v>771</v>
      </c>
      <c r="E214" s="12" t="str">
        <f t="shared" si="9"/>
        <v>N</v>
      </c>
      <c r="F214" s="12" t="str">
        <f t="shared" si="10"/>
        <v>N</v>
      </c>
      <c r="G214" s="12" t="str">
        <f t="shared" si="11"/>
        <v>Y</v>
      </c>
      <c r="H214" s="23">
        <v>11.9726</v>
      </c>
      <c r="I214" s="23">
        <v>0.94729799999999997</v>
      </c>
      <c r="J214" s="23">
        <v>3.9771200000000002</v>
      </c>
      <c r="K214" s="23">
        <v>1.87706</v>
      </c>
      <c r="L214" s="23">
        <v>30.630199999999999</v>
      </c>
      <c r="M214" s="23">
        <v>86.401899999999998</v>
      </c>
      <c r="N214" s="9" t="s">
        <v>31</v>
      </c>
    </row>
    <row r="215" spans="1:14" x14ac:dyDescent="0.35">
      <c r="A215" s="11" t="s">
        <v>705</v>
      </c>
      <c r="B215" s="11" t="s">
        <v>16</v>
      </c>
      <c r="C215" s="10"/>
      <c r="D215" s="11"/>
      <c r="E215" s="12" t="str">
        <f t="shared" si="9"/>
        <v>N</v>
      </c>
      <c r="F215" s="12" t="str">
        <f t="shared" si="10"/>
        <v>N</v>
      </c>
      <c r="G215" s="12" t="str">
        <f t="shared" si="11"/>
        <v>N</v>
      </c>
      <c r="H215" s="23"/>
      <c r="I215" s="23"/>
      <c r="J215" s="23"/>
      <c r="K215" s="23"/>
      <c r="L215" s="23"/>
      <c r="M215" s="23"/>
      <c r="N215" s="9" t="s">
        <v>16</v>
      </c>
    </row>
    <row r="216" spans="1:14" x14ac:dyDescent="0.35">
      <c r="A216" s="11" t="s">
        <v>182</v>
      </c>
      <c r="B216" s="11" t="s">
        <v>183</v>
      </c>
      <c r="C216" s="10">
        <v>1</v>
      </c>
      <c r="D216" s="10" t="s">
        <v>771</v>
      </c>
      <c r="E216" s="12" t="str">
        <f t="shared" si="9"/>
        <v>N</v>
      </c>
      <c r="F216" s="12" t="str">
        <f t="shared" si="10"/>
        <v>N</v>
      </c>
      <c r="G216" s="12" t="str">
        <f t="shared" si="11"/>
        <v>Y</v>
      </c>
      <c r="H216" s="23">
        <v>11.6876</v>
      </c>
      <c r="I216" s="23">
        <v>0.858985</v>
      </c>
      <c r="J216" s="23">
        <v>4.0806500000000003</v>
      </c>
      <c r="K216" s="23">
        <v>1.88822</v>
      </c>
      <c r="L216" s="23">
        <v>30.1996</v>
      </c>
      <c r="M216" s="23">
        <v>87.7791</v>
      </c>
      <c r="N216" s="9" t="s">
        <v>31</v>
      </c>
    </row>
    <row r="217" spans="1:14" x14ac:dyDescent="0.35">
      <c r="A217" s="11" t="s">
        <v>391</v>
      </c>
      <c r="B217" s="11" t="s">
        <v>834</v>
      </c>
      <c r="C217" s="10">
        <v>4</v>
      </c>
      <c r="D217" s="10" t="s">
        <v>771</v>
      </c>
      <c r="E217" s="12" t="str">
        <f t="shared" si="9"/>
        <v>N</v>
      </c>
      <c r="F217" s="12" t="str">
        <f t="shared" si="10"/>
        <v>Y</v>
      </c>
      <c r="G217" s="12" t="str">
        <f t="shared" si="11"/>
        <v>N</v>
      </c>
      <c r="H217" s="23">
        <v>6.27407</v>
      </c>
      <c r="I217" s="23">
        <v>0.29909400000000003</v>
      </c>
      <c r="J217" s="23">
        <v>2.3639600000000001</v>
      </c>
      <c r="K217" s="23">
        <v>1.20018</v>
      </c>
      <c r="L217" s="23">
        <v>3.51525</v>
      </c>
      <c r="M217" s="23">
        <v>53.265099999999997</v>
      </c>
      <c r="N217" s="9" t="s">
        <v>31</v>
      </c>
    </row>
    <row r="218" spans="1:14" x14ac:dyDescent="0.35">
      <c r="A218" s="11" t="s">
        <v>390</v>
      </c>
      <c r="B218" s="11" t="s">
        <v>835</v>
      </c>
      <c r="C218" s="10">
        <v>4</v>
      </c>
      <c r="D218" s="10" t="s">
        <v>771</v>
      </c>
      <c r="E218" s="12" t="str">
        <f t="shared" si="9"/>
        <v>N</v>
      </c>
      <c r="F218" s="12" t="str">
        <f t="shared" si="10"/>
        <v>Y</v>
      </c>
      <c r="G218" s="12" t="str">
        <f t="shared" si="11"/>
        <v>N</v>
      </c>
      <c r="H218" s="23">
        <v>6.0989300000000002</v>
      </c>
      <c r="I218" s="23">
        <v>0.296433</v>
      </c>
      <c r="J218" s="23">
        <v>2.3425500000000001</v>
      </c>
      <c r="K218" s="23">
        <v>1.19946</v>
      </c>
      <c r="L218" s="23">
        <v>3.4254099999999998</v>
      </c>
      <c r="M218" s="23">
        <v>53.007599999999996</v>
      </c>
      <c r="N218" s="9" t="s">
        <v>31</v>
      </c>
    </row>
    <row r="219" spans="1:14" x14ac:dyDescent="0.35">
      <c r="A219" s="11" t="s">
        <v>393</v>
      </c>
      <c r="B219" s="11" t="s">
        <v>836</v>
      </c>
      <c r="C219" s="10">
        <v>4</v>
      </c>
      <c r="D219" s="10" t="s">
        <v>771</v>
      </c>
      <c r="E219" s="12" t="str">
        <f t="shared" si="9"/>
        <v>N</v>
      </c>
      <c r="F219" s="12" t="str">
        <f t="shared" si="10"/>
        <v>Y</v>
      </c>
      <c r="G219" s="12" t="str">
        <f t="shared" si="11"/>
        <v>N</v>
      </c>
      <c r="H219" s="23">
        <v>6.00197</v>
      </c>
      <c r="I219" s="23">
        <v>0.248311</v>
      </c>
      <c r="J219" s="23">
        <v>2.1440000000000001</v>
      </c>
      <c r="K219" s="23">
        <v>1.1403000000000001</v>
      </c>
      <c r="L219" s="23">
        <v>3.06948</v>
      </c>
      <c r="M219" s="23">
        <v>49.444899999999997</v>
      </c>
      <c r="N219" s="9" t="s">
        <v>31</v>
      </c>
    </row>
    <row r="220" spans="1:14" x14ac:dyDescent="0.35">
      <c r="A220" s="11" t="s">
        <v>641</v>
      </c>
      <c r="B220" s="11" t="s">
        <v>642</v>
      </c>
      <c r="C220" s="10"/>
      <c r="D220" s="11"/>
      <c r="E220" s="12" t="str">
        <f t="shared" si="9"/>
        <v>N</v>
      </c>
      <c r="F220" s="12" t="str">
        <f t="shared" si="10"/>
        <v>N</v>
      </c>
      <c r="G220" s="12" t="str">
        <f t="shared" si="11"/>
        <v>N</v>
      </c>
      <c r="H220" s="23" t="s">
        <v>873</v>
      </c>
      <c r="I220" s="23">
        <v>9.3844900000000005E-3</v>
      </c>
      <c r="J220" s="23">
        <v>0.23556099999999999</v>
      </c>
      <c r="K220" s="23">
        <v>60.163200000000003</v>
      </c>
      <c r="L220" s="23">
        <v>390.346</v>
      </c>
      <c r="M220" s="23">
        <v>119.047</v>
      </c>
      <c r="N220" s="9" t="s">
        <v>283</v>
      </c>
    </row>
    <row r="221" spans="1:14" x14ac:dyDescent="0.35">
      <c r="A221" s="11" t="s">
        <v>396</v>
      </c>
      <c r="B221" s="11" t="s">
        <v>837</v>
      </c>
      <c r="C221" s="10">
        <v>4</v>
      </c>
      <c r="D221" s="10" t="s">
        <v>771</v>
      </c>
      <c r="E221" s="12" t="str">
        <f t="shared" si="9"/>
        <v>N</v>
      </c>
      <c r="F221" s="12" t="str">
        <f t="shared" si="10"/>
        <v>Y</v>
      </c>
      <c r="G221" s="12" t="str">
        <f t="shared" si="11"/>
        <v>N</v>
      </c>
      <c r="H221" s="23">
        <v>9.6997499999999999</v>
      </c>
      <c r="I221" s="23">
        <v>0.54701699999999998</v>
      </c>
      <c r="J221" s="23">
        <v>3.7533500000000002</v>
      </c>
      <c r="K221" s="23">
        <v>1.57114</v>
      </c>
      <c r="L221" s="23">
        <v>6.63497</v>
      </c>
      <c r="M221" s="23">
        <v>76.792100000000005</v>
      </c>
      <c r="N221" s="9" t="s">
        <v>31</v>
      </c>
    </row>
    <row r="222" spans="1:14" x14ac:dyDescent="0.35">
      <c r="A222" s="11" t="s">
        <v>13</v>
      </c>
      <c r="B222" s="11" t="s">
        <v>849</v>
      </c>
      <c r="C222" s="10"/>
      <c r="D222" s="11"/>
      <c r="E222" s="12" t="str">
        <f t="shared" si="9"/>
        <v>N</v>
      </c>
      <c r="F222" s="12" t="str">
        <f t="shared" si="10"/>
        <v>N</v>
      </c>
      <c r="G222" s="12" t="str">
        <f t="shared" si="11"/>
        <v>N</v>
      </c>
      <c r="H222" s="23"/>
      <c r="I222" s="23"/>
      <c r="J222" s="23"/>
      <c r="K222" s="23"/>
      <c r="L222" s="23"/>
      <c r="M222" s="23"/>
      <c r="N222" s="9" t="s">
        <v>14</v>
      </c>
    </row>
    <row r="223" spans="1:14" x14ac:dyDescent="0.35">
      <c r="A223" s="11" t="s">
        <v>706</v>
      </c>
      <c r="B223" s="11" t="s">
        <v>16</v>
      </c>
      <c r="C223" s="10"/>
      <c r="D223" s="11"/>
      <c r="E223" s="12" t="str">
        <f t="shared" si="9"/>
        <v>N</v>
      </c>
      <c r="F223" s="12" t="str">
        <f t="shared" si="10"/>
        <v>N</v>
      </c>
      <c r="G223" s="12" t="str">
        <f t="shared" si="11"/>
        <v>N</v>
      </c>
      <c r="H223" s="23"/>
      <c r="I223" s="23"/>
      <c r="J223" s="23"/>
      <c r="K223" s="23"/>
      <c r="L223" s="23"/>
      <c r="M223" s="23"/>
      <c r="N223" s="9" t="s">
        <v>16</v>
      </c>
    </row>
    <row r="224" spans="1:14" x14ac:dyDescent="0.35">
      <c r="A224" s="11" t="s">
        <v>387</v>
      </c>
      <c r="B224" s="11" t="s">
        <v>838</v>
      </c>
      <c r="C224" s="10">
        <v>4</v>
      </c>
      <c r="D224" s="10" t="s">
        <v>771</v>
      </c>
      <c r="E224" s="12" t="str">
        <f t="shared" si="9"/>
        <v>N</v>
      </c>
      <c r="F224" s="12" t="str">
        <f t="shared" si="10"/>
        <v>Y</v>
      </c>
      <c r="G224" s="12" t="str">
        <f t="shared" si="11"/>
        <v>N</v>
      </c>
      <c r="H224" s="23">
        <v>4.7705200000000003</v>
      </c>
      <c r="I224" s="23">
        <v>0.21246699999999999</v>
      </c>
      <c r="J224" s="23">
        <v>1.98343</v>
      </c>
      <c r="K224" s="23">
        <v>1.0115000000000001</v>
      </c>
      <c r="L224" s="23">
        <v>2.25312</v>
      </c>
      <c r="M224" s="23">
        <v>44.7911</v>
      </c>
      <c r="N224" s="9" t="s">
        <v>31</v>
      </c>
    </row>
    <row r="225" spans="1:14" x14ac:dyDescent="0.35">
      <c r="A225" s="11" t="s">
        <v>707</v>
      </c>
      <c r="B225" s="11" t="s">
        <v>16</v>
      </c>
      <c r="C225" s="10"/>
      <c r="D225" s="11"/>
      <c r="E225" s="12" t="str">
        <f t="shared" si="9"/>
        <v>N</v>
      </c>
      <c r="F225" s="12" t="str">
        <f t="shared" si="10"/>
        <v>N</v>
      </c>
      <c r="G225" s="12" t="str">
        <f t="shared" si="11"/>
        <v>N</v>
      </c>
      <c r="H225" s="23"/>
      <c r="I225" s="23"/>
      <c r="J225" s="23"/>
      <c r="K225" s="23"/>
      <c r="L225" s="23"/>
      <c r="M225" s="23"/>
      <c r="N225" s="9" t="s">
        <v>16</v>
      </c>
    </row>
    <row r="226" spans="1:14" x14ac:dyDescent="0.35">
      <c r="A226" s="11" t="s">
        <v>582</v>
      </c>
      <c r="B226" s="11" t="s">
        <v>579</v>
      </c>
      <c r="C226" s="10"/>
      <c r="D226" s="11"/>
      <c r="E226" s="12" t="str">
        <f t="shared" si="9"/>
        <v>N</v>
      </c>
      <c r="F226" s="12" t="str">
        <f t="shared" si="10"/>
        <v>N</v>
      </c>
      <c r="G226" s="12" t="str">
        <f t="shared" si="11"/>
        <v>N</v>
      </c>
      <c r="H226" s="23"/>
      <c r="I226" s="23"/>
      <c r="J226" s="23"/>
      <c r="K226" s="23"/>
      <c r="L226" s="23"/>
      <c r="M226" s="23"/>
      <c r="N226" s="9" t="s">
        <v>498</v>
      </c>
    </row>
    <row r="227" spans="1:14" x14ac:dyDescent="0.35">
      <c r="A227" s="11" t="s">
        <v>708</v>
      </c>
      <c r="B227" s="11" t="s">
        <v>16</v>
      </c>
      <c r="C227" s="10"/>
      <c r="D227" s="11"/>
      <c r="E227" s="12" t="str">
        <f t="shared" si="9"/>
        <v>N</v>
      </c>
      <c r="F227" s="12" t="str">
        <f t="shared" si="10"/>
        <v>N</v>
      </c>
      <c r="G227" s="12" t="str">
        <f t="shared" si="11"/>
        <v>N</v>
      </c>
      <c r="H227" s="23"/>
      <c r="I227" s="23"/>
      <c r="J227" s="23"/>
      <c r="K227" s="23"/>
      <c r="L227" s="23"/>
      <c r="M227" s="23"/>
      <c r="N227" s="9" t="s">
        <v>16</v>
      </c>
    </row>
    <row r="228" spans="1:14" x14ac:dyDescent="0.35">
      <c r="A228" s="11" t="s">
        <v>583</v>
      </c>
      <c r="B228" s="11" t="s">
        <v>579</v>
      </c>
      <c r="C228" s="10"/>
      <c r="D228" s="11"/>
      <c r="E228" s="12" t="str">
        <f t="shared" si="9"/>
        <v>N</v>
      </c>
      <c r="F228" s="12" t="str">
        <f t="shared" si="10"/>
        <v>N</v>
      </c>
      <c r="G228" s="12" t="str">
        <f t="shared" si="11"/>
        <v>N</v>
      </c>
      <c r="H228" s="23"/>
      <c r="I228" s="23"/>
      <c r="J228" s="23"/>
      <c r="K228" s="23"/>
      <c r="L228" s="23"/>
      <c r="M228" s="23"/>
      <c r="N228" s="9" t="s">
        <v>498</v>
      </c>
    </row>
    <row r="229" spans="1:14" x14ac:dyDescent="0.35">
      <c r="A229" s="11" t="s">
        <v>709</v>
      </c>
      <c r="B229" s="11" t="s">
        <v>16</v>
      </c>
      <c r="C229" s="10"/>
      <c r="D229" s="11"/>
      <c r="E229" s="12" t="str">
        <f t="shared" si="9"/>
        <v>N</v>
      </c>
      <c r="F229" s="12" t="str">
        <f t="shared" si="10"/>
        <v>N</v>
      </c>
      <c r="G229" s="12" t="str">
        <f t="shared" si="11"/>
        <v>N</v>
      </c>
      <c r="H229" s="23"/>
      <c r="I229" s="23"/>
      <c r="J229" s="23"/>
      <c r="K229" s="23"/>
      <c r="L229" s="23"/>
      <c r="M229" s="23"/>
      <c r="N229" s="9" t="s">
        <v>16</v>
      </c>
    </row>
    <row r="230" spans="1:14" ht="29" x14ac:dyDescent="0.35">
      <c r="A230" s="11" t="s">
        <v>276</v>
      </c>
      <c r="B230" s="11" t="s">
        <v>277</v>
      </c>
      <c r="C230" s="10"/>
      <c r="D230" s="11"/>
      <c r="E230" s="12" t="str">
        <f t="shared" si="9"/>
        <v>N</v>
      </c>
      <c r="F230" s="12" t="str">
        <f t="shared" si="10"/>
        <v>N</v>
      </c>
      <c r="G230" s="12" t="str">
        <f t="shared" si="11"/>
        <v>N</v>
      </c>
      <c r="H230" s="23">
        <v>10.6069</v>
      </c>
      <c r="I230" s="23">
        <v>0.907744</v>
      </c>
      <c r="J230" s="23">
        <v>3.5891899999999999</v>
      </c>
      <c r="K230" s="23">
        <v>1.7950900000000001</v>
      </c>
      <c r="L230" s="23">
        <v>30.006900000000002</v>
      </c>
      <c r="M230" s="23">
        <v>80.267799999999994</v>
      </c>
      <c r="N230" s="9" t="s">
        <v>278</v>
      </c>
    </row>
    <row r="231" spans="1:14" x14ac:dyDescent="0.35">
      <c r="A231" s="11" t="s">
        <v>214</v>
      </c>
      <c r="B231" s="11" t="s">
        <v>215</v>
      </c>
      <c r="C231" s="10">
        <v>1</v>
      </c>
      <c r="D231" s="10" t="s">
        <v>771</v>
      </c>
      <c r="E231" s="12" t="str">
        <f t="shared" si="9"/>
        <v>N</v>
      </c>
      <c r="F231" s="12" t="str">
        <f t="shared" si="10"/>
        <v>N</v>
      </c>
      <c r="G231" s="12" t="str">
        <f t="shared" si="11"/>
        <v>Y</v>
      </c>
      <c r="H231" s="23">
        <v>12.5435</v>
      </c>
      <c r="I231" s="23">
        <v>1.24614</v>
      </c>
      <c r="J231" s="23">
        <v>4.8541499999999997</v>
      </c>
      <c r="K231" s="23">
        <v>1.8812899999999999</v>
      </c>
      <c r="L231" s="23">
        <v>30.046800000000001</v>
      </c>
      <c r="M231" s="23">
        <v>95.561999999999998</v>
      </c>
      <c r="N231" s="9" t="s">
        <v>31</v>
      </c>
    </row>
    <row r="232" spans="1:14" x14ac:dyDescent="0.35">
      <c r="A232" s="11" t="s">
        <v>212</v>
      </c>
      <c r="B232" s="11" t="s">
        <v>213</v>
      </c>
      <c r="C232" s="10">
        <v>1</v>
      </c>
      <c r="D232" s="10" t="s">
        <v>771</v>
      </c>
      <c r="E232" s="12" t="str">
        <f t="shared" si="9"/>
        <v>N</v>
      </c>
      <c r="F232" s="12" t="str">
        <f t="shared" si="10"/>
        <v>N</v>
      </c>
      <c r="G232" s="12" t="str">
        <f t="shared" si="11"/>
        <v>Y</v>
      </c>
      <c r="H232" s="23">
        <v>12.084</v>
      </c>
      <c r="I232" s="23">
        <v>1.19259</v>
      </c>
      <c r="J232" s="23">
        <v>4.5823400000000003</v>
      </c>
      <c r="K232" s="23">
        <v>1.85083</v>
      </c>
      <c r="L232" s="23">
        <v>29.2179</v>
      </c>
      <c r="M232" s="23">
        <v>92.093000000000004</v>
      </c>
      <c r="N232" s="9" t="s">
        <v>31</v>
      </c>
    </row>
    <row r="233" spans="1:14" x14ac:dyDescent="0.35">
      <c r="A233" s="11" t="s">
        <v>710</v>
      </c>
      <c r="B233" s="11" t="s">
        <v>16</v>
      </c>
      <c r="C233" s="10"/>
      <c r="D233" s="11"/>
      <c r="E233" s="12" t="str">
        <f t="shared" si="9"/>
        <v>N</v>
      </c>
      <c r="F233" s="12" t="str">
        <f t="shared" si="10"/>
        <v>N</v>
      </c>
      <c r="G233" s="12" t="str">
        <f t="shared" si="11"/>
        <v>N</v>
      </c>
      <c r="H233" s="23"/>
      <c r="I233" s="23"/>
      <c r="J233" s="23"/>
      <c r="K233" s="23"/>
      <c r="L233" s="23"/>
      <c r="M233" s="23"/>
      <c r="N233" s="9" t="s">
        <v>16</v>
      </c>
    </row>
    <row r="234" spans="1:14" x14ac:dyDescent="0.35">
      <c r="A234" s="11" t="s">
        <v>200</v>
      </c>
      <c r="B234" s="11" t="s">
        <v>201</v>
      </c>
      <c r="C234" s="10">
        <v>1</v>
      </c>
      <c r="D234" s="10" t="s">
        <v>771</v>
      </c>
      <c r="E234" s="12" t="str">
        <f t="shared" si="9"/>
        <v>N</v>
      </c>
      <c r="F234" s="12" t="str">
        <f t="shared" si="10"/>
        <v>N</v>
      </c>
      <c r="G234" s="12" t="str">
        <f t="shared" si="11"/>
        <v>Y</v>
      </c>
      <c r="H234" s="23">
        <v>12.3162</v>
      </c>
      <c r="I234" s="23">
        <v>0.89758000000000004</v>
      </c>
      <c r="J234" s="23">
        <v>4.0275999999999996</v>
      </c>
      <c r="K234" s="23">
        <v>1.9649300000000001</v>
      </c>
      <c r="L234" s="23">
        <v>31.913900000000002</v>
      </c>
      <c r="M234" s="23">
        <v>88.960499999999996</v>
      </c>
      <c r="N234" s="9" t="s">
        <v>31</v>
      </c>
    </row>
    <row r="235" spans="1:14" x14ac:dyDescent="0.35">
      <c r="A235" s="11" t="s">
        <v>386</v>
      </c>
      <c r="B235" s="11" t="s">
        <v>839</v>
      </c>
      <c r="C235" s="10">
        <v>4</v>
      </c>
      <c r="D235" s="10" t="s">
        <v>771</v>
      </c>
      <c r="E235" s="12" t="str">
        <f t="shared" si="9"/>
        <v>N</v>
      </c>
      <c r="F235" s="12" t="str">
        <f t="shared" si="10"/>
        <v>Y</v>
      </c>
      <c r="G235" s="12" t="str">
        <f t="shared" si="11"/>
        <v>N</v>
      </c>
      <c r="H235" s="23">
        <v>4.4959199999999999</v>
      </c>
      <c r="I235" s="23">
        <v>0.18843799999999999</v>
      </c>
      <c r="J235" s="23">
        <v>1.79847</v>
      </c>
      <c r="K235" s="23">
        <v>0.96443400000000001</v>
      </c>
      <c r="L235" s="23">
        <v>1.9325399999999999</v>
      </c>
      <c r="M235" s="23">
        <v>41.647399999999998</v>
      </c>
      <c r="N235" s="9" t="s">
        <v>31</v>
      </c>
    </row>
    <row r="236" spans="1:14" x14ac:dyDescent="0.35">
      <c r="A236" s="11" t="s">
        <v>202</v>
      </c>
      <c r="B236" s="11" t="s">
        <v>203</v>
      </c>
      <c r="C236" s="10">
        <v>1</v>
      </c>
      <c r="D236" s="10" t="s">
        <v>771</v>
      </c>
      <c r="E236" s="12" t="str">
        <f t="shared" si="9"/>
        <v>N</v>
      </c>
      <c r="F236" s="12" t="str">
        <f t="shared" si="10"/>
        <v>N</v>
      </c>
      <c r="G236" s="12" t="str">
        <f t="shared" si="11"/>
        <v>Y</v>
      </c>
      <c r="H236" s="23">
        <v>11.488300000000001</v>
      </c>
      <c r="I236" s="23">
        <v>0.89787600000000001</v>
      </c>
      <c r="J236" s="23">
        <v>3.7464599999999999</v>
      </c>
      <c r="K236" s="23">
        <v>1.9156500000000001</v>
      </c>
      <c r="L236" s="23">
        <v>33.936999999999998</v>
      </c>
      <c r="M236" s="23">
        <v>84.7166</v>
      </c>
      <c r="N236" s="9" t="s">
        <v>31</v>
      </c>
    </row>
    <row r="237" spans="1:14" x14ac:dyDescent="0.35">
      <c r="A237" s="11" t="s">
        <v>192</v>
      </c>
      <c r="B237" s="11" t="s">
        <v>193</v>
      </c>
      <c r="C237" s="10">
        <v>1</v>
      </c>
      <c r="D237" s="10" t="s">
        <v>771</v>
      </c>
      <c r="E237" s="12" t="str">
        <f t="shared" si="9"/>
        <v>N</v>
      </c>
      <c r="F237" s="12" t="str">
        <f t="shared" si="10"/>
        <v>N</v>
      </c>
      <c r="G237" s="12" t="str">
        <f t="shared" si="11"/>
        <v>Y</v>
      </c>
      <c r="H237" s="23">
        <v>12.638500000000001</v>
      </c>
      <c r="I237" s="23">
        <v>1.1671800000000001</v>
      </c>
      <c r="J237" s="23">
        <v>4.8027300000000004</v>
      </c>
      <c r="K237" s="23">
        <v>1.87768</v>
      </c>
      <c r="L237" s="23">
        <v>28.616</v>
      </c>
      <c r="M237" s="23">
        <v>94.963099999999997</v>
      </c>
      <c r="N237" s="9" t="s">
        <v>31</v>
      </c>
    </row>
    <row r="238" spans="1:14" x14ac:dyDescent="0.35">
      <c r="A238" s="11" t="s">
        <v>194</v>
      </c>
      <c r="B238" s="11" t="s">
        <v>195</v>
      </c>
      <c r="C238" s="10">
        <v>1</v>
      </c>
      <c r="D238" s="10" t="s">
        <v>771</v>
      </c>
      <c r="E238" s="12" t="str">
        <f t="shared" si="9"/>
        <v>N</v>
      </c>
      <c r="F238" s="12" t="str">
        <f t="shared" si="10"/>
        <v>N</v>
      </c>
      <c r="G238" s="12" t="str">
        <f t="shared" si="11"/>
        <v>Y</v>
      </c>
      <c r="H238" s="23">
        <v>12.129099999999999</v>
      </c>
      <c r="I238" s="23">
        <v>1.1561600000000001</v>
      </c>
      <c r="J238" s="23">
        <v>4.7902100000000001</v>
      </c>
      <c r="K238" s="23">
        <v>1.78813</v>
      </c>
      <c r="L238" s="23">
        <v>27.983499999999999</v>
      </c>
      <c r="M238" s="23">
        <v>92.549899999999994</v>
      </c>
      <c r="N238" s="9" t="s">
        <v>31</v>
      </c>
    </row>
    <row r="239" spans="1:14" x14ac:dyDescent="0.35">
      <c r="A239" s="11" t="s">
        <v>643</v>
      </c>
      <c r="B239" s="11" t="s">
        <v>642</v>
      </c>
      <c r="C239" s="10"/>
      <c r="D239" s="11"/>
      <c r="E239" s="12" t="str">
        <f t="shared" si="9"/>
        <v>N</v>
      </c>
      <c r="F239" s="12" t="str">
        <f t="shared" si="10"/>
        <v>N</v>
      </c>
      <c r="G239" s="12" t="str">
        <f t="shared" si="11"/>
        <v>N</v>
      </c>
      <c r="H239" s="23"/>
      <c r="I239" s="23"/>
      <c r="J239" s="23"/>
      <c r="K239" s="23"/>
      <c r="L239" s="23"/>
      <c r="M239" s="23"/>
      <c r="N239" s="9" t="s">
        <v>283</v>
      </c>
    </row>
    <row r="240" spans="1:14" x14ac:dyDescent="0.35">
      <c r="A240" s="11" t="s">
        <v>388</v>
      </c>
      <c r="B240" s="11" t="s">
        <v>840</v>
      </c>
      <c r="C240" s="10">
        <v>4</v>
      </c>
      <c r="D240" s="10" t="s">
        <v>771</v>
      </c>
      <c r="E240" s="12" t="str">
        <f t="shared" si="9"/>
        <v>N</v>
      </c>
      <c r="F240" s="12" t="str">
        <f t="shared" si="10"/>
        <v>Y</v>
      </c>
      <c r="G240" s="12" t="str">
        <f t="shared" si="11"/>
        <v>N</v>
      </c>
      <c r="H240" s="23">
        <v>4.3121499999999999</v>
      </c>
      <c r="I240" s="23">
        <v>0.168353</v>
      </c>
      <c r="J240" s="23">
        <v>1.6730700000000001</v>
      </c>
      <c r="K240" s="23">
        <v>0.89466999999999997</v>
      </c>
      <c r="L240" s="23">
        <v>1.7012499999999999</v>
      </c>
      <c r="M240" s="23">
        <v>38.689100000000003</v>
      </c>
      <c r="N240" s="9" t="s">
        <v>31</v>
      </c>
    </row>
    <row r="241" spans="1:14" x14ac:dyDescent="0.35">
      <c r="A241" s="11" t="s">
        <v>392</v>
      </c>
      <c r="B241" s="11" t="s">
        <v>841</v>
      </c>
      <c r="C241" s="10">
        <v>4</v>
      </c>
      <c r="D241" s="10" t="s">
        <v>771</v>
      </c>
      <c r="E241" s="12" t="str">
        <f t="shared" si="9"/>
        <v>N</v>
      </c>
      <c r="F241" s="12" t="str">
        <f t="shared" si="10"/>
        <v>Y</v>
      </c>
      <c r="G241" s="12" t="str">
        <f t="shared" si="11"/>
        <v>N</v>
      </c>
      <c r="H241" s="23">
        <v>4.6458300000000001</v>
      </c>
      <c r="I241" s="23">
        <v>0.19988900000000001</v>
      </c>
      <c r="J241" s="23">
        <v>1.66235</v>
      </c>
      <c r="K241" s="23">
        <v>0.99103300000000005</v>
      </c>
      <c r="L241" s="23">
        <v>2.1498599999999999</v>
      </c>
      <c r="M241" s="23">
        <v>40.588700000000003</v>
      </c>
      <c r="N241" s="9" t="s">
        <v>31</v>
      </c>
    </row>
    <row r="242" spans="1:14" x14ac:dyDescent="0.35">
      <c r="A242" s="11" t="s">
        <v>403</v>
      </c>
      <c r="B242" s="11" t="s">
        <v>842</v>
      </c>
      <c r="C242" s="10">
        <v>4</v>
      </c>
      <c r="D242" s="10" t="s">
        <v>771</v>
      </c>
      <c r="E242" s="12" t="str">
        <f t="shared" si="9"/>
        <v>N</v>
      </c>
      <c r="F242" s="12" t="str">
        <f t="shared" si="10"/>
        <v>Y</v>
      </c>
      <c r="G242" s="12" t="str">
        <f t="shared" si="11"/>
        <v>N</v>
      </c>
      <c r="H242" s="23">
        <v>4.1837799999999996</v>
      </c>
      <c r="I242" s="23">
        <v>0.16040399999999999</v>
      </c>
      <c r="J242" s="23">
        <v>1.60009</v>
      </c>
      <c r="K242" s="23">
        <v>0.920261</v>
      </c>
      <c r="L242" s="23">
        <v>1.7438100000000001</v>
      </c>
      <c r="M242" s="23">
        <v>38.373199999999997</v>
      </c>
      <c r="N242" s="9" t="s">
        <v>31</v>
      </c>
    </row>
    <row r="243" spans="1:14" x14ac:dyDescent="0.35">
      <c r="A243" s="11" t="s">
        <v>402</v>
      </c>
      <c r="B243" s="11" t="s">
        <v>843</v>
      </c>
      <c r="C243" s="10">
        <v>4</v>
      </c>
      <c r="D243" s="10" t="s">
        <v>771</v>
      </c>
      <c r="E243" s="12" t="str">
        <f t="shared" si="9"/>
        <v>N</v>
      </c>
      <c r="F243" s="12" t="str">
        <f t="shared" si="10"/>
        <v>Y</v>
      </c>
      <c r="G243" s="12" t="str">
        <f t="shared" si="11"/>
        <v>N</v>
      </c>
      <c r="H243" s="23">
        <v>5.0382999999999996</v>
      </c>
      <c r="I243" s="23">
        <v>0.214534</v>
      </c>
      <c r="J243" s="23">
        <v>1.8336699999999999</v>
      </c>
      <c r="K243" s="23">
        <v>1.0780000000000001</v>
      </c>
      <c r="L243" s="23">
        <v>2.62568</v>
      </c>
      <c r="M243" s="23">
        <v>44.459899999999998</v>
      </c>
      <c r="N243" s="9" t="s">
        <v>31</v>
      </c>
    </row>
    <row r="244" spans="1:14" x14ac:dyDescent="0.35">
      <c r="A244" s="11" t="s">
        <v>397</v>
      </c>
      <c r="B244" s="11" t="s">
        <v>844</v>
      </c>
      <c r="C244" s="10">
        <v>4</v>
      </c>
      <c r="D244" s="10" t="s">
        <v>771</v>
      </c>
      <c r="E244" s="12" t="str">
        <f t="shared" si="9"/>
        <v>N</v>
      </c>
      <c r="F244" s="12" t="str">
        <f t="shared" si="10"/>
        <v>Y</v>
      </c>
      <c r="G244" s="12" t="str">
        <f t="shared" si="11"/>
        <v>N</v>
      </c>
      <c r="H244" s="23">
        <v>11.225099999999999</v>
      </c>
      <c r="I244" s="23">
        <v>0.64864699999999997</v>
      </c>
      <c r="J244" s="23">
        <v>4.37643</v>
      </c>
      <c r="K244" s="23">
        <v>1.79518</v>
      </c>
      <c r="L244" s="23">
        <v>7.9485400000000004</v>
      </c>
      <c r="M244" s="23">
        <v>88.636799999999994</v>
      </c>
      <c r="N244" s="9" t="s">
        <v>31</v>
      </c>
    </row>
    <row r="245" spans="1:14" x14ac:dyDescent="0.35">
      <c r="A245" s="11" t="s">
        <v>584</v>
      </c>
      <c r="B245" s="11" t="s">
        <v>579</v>
      </c>
      <c r="C245" s="10"/>
      <c r="D245" s="11"/>
      <c r="E245" s="12" t="str">
        <f t="shared" si="9"/>
        <v>N</v>
      </c>
      <c r="F245" s="12" t="str">
        <f t="shared" si="10"/>
        <v>N</v>
      </c>
      <c r="G245" s="12" t="str">
        <f t="shared" si="11"/>
        <v>N</v>
      </c>
      <c r="H245" s="23"/>
      <c r="I245" s="23"/>
      <c r="J245" s="23"/>
      <c r="K245" s="23"/>
      <c r="L245" s="23"/>
      <c r="M245" s="23"/>
      <c r="N245" s="9" t="s">
        <v>498</v>
      </c>
    </row>
    <row r="246" spans="1:14" x14ac:dyDescent="0.35">
      <c r="A246" s="11" t="s">
        <v>376</v>
      </c>
      <c r="B246" s="11" t="s">
        <v>810</v>
      </c>
      <c r="C246" s="10">
        <v>4</v>
      </c>
      <c r="D246" s="10" t="s">
        <v>771</v>
      </c>
      <c r="E246" s="12" t="str">
        <f t="shared" si="9"/>
        <v>N</v>
      </c>
      <c r="F246" s="12" t="str">
        <f t="shared" si="10"/>
        <v>Y</v>
      </c>
      <c r="G246" s="12" t="str">
        <f t="shared" si="11"/>
        <v>N</v>
      </c>
      <c r="H246" s="23">
        <v>4.6102800000000004</v>
      </c>
      <c r="I246" s="23">
        <v>0.19144</v>
      </c>
      <c r="J246" s="23">
        <v>1.93326</v>
      </c>
      <c r="K246" s="23">
        <v>0.98363900000000004</v>
      </c>
      <c r="L246" s="23">
        <v>1.90219</v>
      </c>
      <c r="M246" s="23">
        <v>43.607700000000001</v>
      </c>
      <c r="N246" s="9" t="s">
        <v>31</v>
      </c>
    </row>
    <row r="247" spans="1:14" x14ac:dyDescent="0.35">
      <c r="A247" s="11" t="s">
        <v>657</v>
      </c>
      <c r="B247" s="11" t="s">
        <v>658</v>
      </c>
      <c r="C247" s="10"/>
      <c r="D247" s="11"/>
      <c r="E247" s="12" t="str">
        <f t="shared" si="9"/>
        <v>N</v>
      </c>
      <c r="F247" s="12" t="str">
        <f t="shared" si="10"/>
        <v>N</v>
      </c>
      <c r="G247" s="12" t="str">
        <f t="shared" si="11"/>
        <v>N</v>
      </c>
      <c r="H247" s="23" t="s">
        <v>873</v>
      </c>
      <c r="I247" s="23">
        <v>1.1458599999999999E-2</v>
      </c>
      <c r="J247" s="23">
        <v>0.18154699999999999</v>
      </c>
      <c r="K247" s="23">
        <v>39.585900000000002</v>
      </c>
      <c r="L247" s="23">
        <v>216.38399999999999</v>
      </c>
      <c r="M247" s="23">
        <v>84.7744</v>
      </c>
      <c r="N247" s="9" t="s">
        <v>859</v>
      </c>
    </row>
    <row r="248" spans="1:14" x14ac:dyDescent="0.35">
      <c r="A248" s="11" t="s">
        <v>711</v>
      </c>
      <c r="B248" s="11" t="s">
        <v>16</v>
      </c>
      <c r="C248" s="10"/>
      <c r="D248" s="11"/>
      <c r="E248" s="12" t="str">
        <f t="shared" si="9"/>
        <v>N</v>
      </c>
      <c r="F248" s="12" t="str">
        <f t="shared" si="10"/>
        <v>N</v>
      </c>
      <c r="G248" s="12" t="str">
        <f t="shared" si="11"/>
        <v>N</v>
      </c>
      <c r="H248" s="23"/>
      <c r="I248" s="23"/>
      <c r="J248" s="23"/>
      <c r="K248" s="23"/>
      <c r="L248" s="23"/>
      <c r="M248" s="23"/>
      <c r="N248" s="9" t="s">
        <v>16</v>
      </c>
    </row>
    <row r="249" spans="1:14" x14ac:dyDescent="0.35">
      <c r="A249" s="11" t="s">
        <v>585</v>
      </c>
      <c r="B249" s="11" t="s">
        <v>579</v>
      </c>
      <c r="C249" s="10"/>
      <c r="D249" s="11"/>
      <c r="E249" s="12" t="str">
        <f t="shared" si="9"/>
        <v>N</v>
      </c>
      <c r="F249" s="12" t="str">
        <f t="shared" si="10"/>
        <v>N</v>
      </c>
      <c r="G249" s="12" t="str">
        <f t="shared" si="11"/>
        <v>N</v>
      </c>
      <c r="H249" s="23"/>
      <c r="I249" s="23"/>
      <c r="J249" s="23"/>
      <c r="K249" s="23"/>
      <c r="L249" s="23"/>
      <c r="M249" s="23"/>
      <c r="N249" s="9" t="s">
        <v>498</v>
      </c>
    </row>
    <row r="250" spans="1:14" x14ac:dyDescent="0.35">
      <c r="A250" s="11" t="s">
        <v>712</v>
      </c>
      <c r="B250" s="11" t="s">
        <v>16</v>
      </c>
      <c r="C250" s="10"/>
      <c r="D250" s="11"/>
      <c r="E250" s="12" t="str">
        <f t="shared" si="9"/>
        <v>N</v>
      </c>
      <c r="F250" s="12" t="str">
        <f t="shared" si="10"/>
        <v>N</v>
      </c>
      <c r="G250" s="12" t="str">
        <f t="shared" si="11"/>
        <v>N</v>
      </c>
      <c r="H250" s="23"/>
      <c r="I250" s="23"/>
      <c r="J250" s="23"/>
      <c r="K250" s="23"/>
      <c r="L250" s="23"/>
      <c r="M250" s="23"/>
      <c r="N250" s="9" t="s">
        <v>16</v>
      </c>
    </row>
    <row r="251" spans="1:14" x14ac:dyDescent="0.35">
      <c r="A251" s="11" t="s">
        <v>586</v>
      </c>
      <c r="B251" s="11" t="s">
        <v>579</v>
      </c>
      <c r="C251" s="10"/>
      <c r="D251" s="11"/>
      <c r="E251" s="12" t="str">
        <f t="shared" si="9"/>
        <v>N</v>
      </c>
      <c r="F251" s="12" t="str">
        <f t="shared" si="10"/>
        <v>N</v>
      </c>
      <c r="G251" s="12" t="str">
        <f t="shared" si="11"/>
        <v>N</v>
      </c>
      <c r="H251" s="23"/>
      <c r="I251" s="23"/>
      <c r="J251" s="23"/>
      <c r="K251" s="23"/>
      <c r="L251" s="23"/>
      <c r="M251" s="23"/>
      <c r="N251" s="9" t="s">
        <v>498</v>
      </c>
    </row>
    <row r="252" spans="1:14" x14ac:dyDescent="0.35">
      <c r="A252" s="11" t="s">
        <v>208</v>
      </c>
      <c r="B252" s="11" t="s">
        <v>209</v>
      </c>
      <c r="C252" s="10">
        <v>1</v>
      </c>
      <c r="D252" s="10" t="s">
        <v>771</v>
      </c>
      <c r="E252" s="12" t="str">
        <f t="shared" si="9"/>
        <v>N</v>
      </c>
      <c r="F252" s="12" t="str">
        <f t="shared" si="10"/>
        <v>N</v>
      </c>
      <c r="G252" s="12" t="str">
        <f t="shared" si="11"/>
        <v>Y</v>
      </c>
      <c r="H252" s="23">
        <v>11.820399999999999</v>
      </c>
      <c r="I252" s="23">
        <v>0.99850099999999997</v>
      </c>
      <c r="J252" s="23">
        <v>4.11808</v>
      </c>
      <c r="K252" s="23">
        <v>1.88286</v>
      </c>
      <c r="L252" s="23">
        <v>32.868600000000001</v>
      </c>
      <c r="M252" s="23">
        <v>88.055400000000006</v>
      </c>
      <c r="N252" s="9" t="s">
        <v>31</v>
      </c>
    </row>
    <row r="253" spans="1:14" x14ac:dyDescent="0.35">
      <c r="A253" s="11" t="s">
        <v>210</v>
      </c>
      <c r="B253" s="11" t="s">
        <v>211</v>
      </c>
      <c r="C253" s="10">
        <v>1</v>
      </c>
      <c r="D253" s="10" t="s">
        <v>771</v>
      </c>
      <c r="E253" s="12" t="str">
        <f t="shared" si="9"/>
        <v>N</v>
      </c>
      <c r="F253" s="12" t="str">
        <f t="shared" si="10"/>
        <v>N</v>
      </c>
      <c r="G253" s="12" t="str">
        <f t="shared" si="11"/>
        <v>Y</v>
      </c>
      <c r="H253" s="23">
        <v>11.1532</v>
      </c>
      <c r="I253" s="23">
        <v>0.95010399999999995</v>
      </c>
      <c r="J253" s="23">
        <v>3.9817399999999998</v>
      </c>
      <c r="K253" s="23">
        <v>1.7638100000000001</v>
      </c>
      <c r="L253" s="23">
        <v>30.453299999999999</v>
      </c>
      <c r="M253" s="23">
        <v>83.803600000000003</v>
      </c>
      <c r="N253" s="9" t="s">
        <v>31</v>
      </c>
    </row>
    <row r="254" spans="1:14" x14ac:dyDescent="0.35">
      <c r="A254" s="11" t="s">
        <v>216</v>
      </c>
      <c r="B254" s="11" t="s">
        <v>217</v>
      </c>
      <c r="C254" s="10">
        <v>1</v>
      </c>
      <c r="D254" s="10" t="s">
        <v>771</v>
      </c>
      <c r="E254" s="12" t="str">
        <f t="shared" si="9"/>
        <v>N</v>
      </c>
      <c r="F254" s="12" t="str">
        <f t="shared" si="10"/>
        <v>N</v>
      </c>
      <c r="G254" s="12" t="str">
        <f t="shared" si="11"/>
        <v>Y</v>
      </c>
      <c r="H254" s="23">
        <v>11.7704</v>
      </c>
      <c r="I254" s="23">
        <v>0.94520199999999999</v>
      </c>
      <c r="J254" s="23">
        <v>4.1317399999999997</v>
      </c>
      <c r="K254" s="23">
        <v>1.8553200000000001</v>
      </c>
      <c r="L254" s="23">
        <v>30.102599999999999</v>
      </c>
      <c r="M254" s="23">
        <v>87.554000000000002</v>
      </c>
      <c r="N254" s="9" t="s">
        <v>31</v>
      </c>
    </row>
    <row r="255" spans="1:14" x14ac:dyDescent="0.35">
      <c r="A255" s="11" t="s">
        <v>196</v>
      </c>
      <c r="B255" s="11" t="s">
        <v>197</v>
      </c>
      <c r="C255" s="10">
        <v>1</v>
      </c>
      <c r="D255" s="10" t="s">
        <v>771</v>
      </c>
      <c r="E255" s="12" t="str">
        <f t="shared" si="9"/>
        <v>N</v>
      </c>
      <c r="F255" s="12" t="str">
        <f t="shared" si="10"/>
        <v>N</v>
      </c>
      <c r="G255" s="12" t="str">
        <f t="shared" si="11"/>
        <v>Y</v>
      </c>
      <c r="H255" s="23">
        <v>13.034800000000001</v>
      </c>
      <c r="I255" s="23">
        <v>1.01142</v>
      </c>
      <c r="J255" s="23">
        <v>4.34741</v>
      </c>
      <c r="K255" s="23">
        <v>2.0239699999999998</v>
      </c>
      <c r="L255" s="23">
        <v>33.8523</v>
      </c>
      <c r="M255" s="23">
        <v>93.803100000000001</v>
      </c>
      <c r="N255" s="9" t="s">
        <v>31</v>
      </c>
    </row>
    <row r="256" spans="1:14" x14ac:dyDescent="0.35">
      <c r="A256" s="11" t="s">
        <v>198</v>
      </c>
      <c r="B256" s="11" t="s">
        <v>199</v>
      </c>
      <c r="C256" s="10">
        <v>1</v>
      </c>
      <c r="D256" s="10" t="s">
        <v>771</v>
      </c>
      <c r="E256" s="12" t="str">
        <f t="shared" si="9"/>
        <v>N</v>
      </c>
      <c r="F256" s="12" t="str">
        <f t="shared" si="10"/>
        <v>N</v>
      </c>
      <c r="G256" s="12" t="str">
        <f t="shared" si="11"/>
        <v>Y</v>
      </c>
      <c r="H256" s="23">
        <v>12.5359</v>
      </c>
      <c r="I256" s="23">
        <v>0.98005100000000001</v>
      </c>
      <c r="J256" s="23">
        <v>4.0975200000000003</v>
      </c>
      <c r="K256" s="23">
        <v>1.9733499999999999</v>
      </c>
      <c r="L256" s="23">
        <v>33.972099999999998</v>
      </c>
      <c r="M256" s="23">
        <v>89.921300000000002</v>
      </c>
      <c r="N256" s="9" t="s">
        <v>31</v>
      </c>
    </row>
    <row r="257" spans="1:14" x14ac:dyDescent="0.35">
      <c r="A257" s="11" t="s">
        <v>384</v>
      </c>
      <c r="B257" s="11" t="s">
        <v>845</v>
      </c>
      <c r="C257" s="10">
        <v>4</v>
      </c>
      <c r="D257" s="10" t="s">
        <v>771</v>
      </c>
      <c r="E257" s="12" t="str">
        <f t="shared" si="9"/>
        <v>N</v>
      </c>
      <c r="F257" s="12" t="str">
        <f t="shared" si="10"/>
        <v>Y</v>
      </c>
      <c r="G257" s="12" t="str">
        <f t="shared" si="11"/>
        <v>N</v>
      </c>
      <c r="H257" s="23">
        <v>3.4992899999999998</v>
      </c>
      <c r="I257" s="23">
        <v>0.12626999999999999</v>
      </c>
      <c r="J257" s="23">
        <v>1.39994</v>
      </c>
      <c r="K257" s="23">
        <v>0.84029100000000001</v>
      </c>
      <c r="L257" s="23">
        <v>1.12767</v>
      </c>
      <c r="M257" s="23">
        <v>34.298000000000002</v>
      </c>
      <c r="N257" s="9" t="s">
        <v>31</v>
      </c>
    </row>
    <row r="258" spans="1:14" x14ac:dyDescent="0.35">
      <c r="A258" s="11" t="s">
        <v>610</v>
      </c>
      <c r="B258" s="11" t="s">
        <v>604</v>
      </c>
      <c r="C258" s="10"/>
      <c r="D258" s="11"/>
      <c r="E258" s="12" t="str">
        <f t="shared" si="9"/>
        <v>N</v>
      </c>
      <c r="F258" s="12" t="str">
        <f t="shared" si="10"/>
        <v>N</v>
      </c>
      <c r="G258" s="12" t="str">
        <f t="shared" si="11"/>
        <v>N</v>
      </c>
      <c r="H258" s="23"/>
      <c r="I258" s="23"/>
      <c r="J258" s="23"/>
      <c r="K258" s="23"/>
      <c r="L258" s="23"/>
      <c r="M258" s="23"/>
      <c r="N258" s="9" t="s">
        <v>283</v>
      </c>
    </row>
    <row r="259" spans="1:14" x14ac:dyDescent="0.35">
      <c r="A259" s="11" t="s">
        <v>188</v>
      </c>
      <c r="B259" s="11" t="s">
        <v>189</v>
      </c>
      <c r="C259" s="10">
        <v>1</v>
      </c>
      <c r="D259" s="10" t="s">
        <v>771</v>
      </c>
      <c r="E259" s="12" t="str">
        <f t="shared" si="9"/>
        <v>N</v>
      </c>
      <c r="F259" s="12" t="str">
        <f t="shared" si="10"/>
        <v>N</v>
      </c>
      <c r="G259" s="12" t="str">
        <f t="shared" si="11"/>
        <v>Y</v>
      </c>
      <c r="H259" s="23">
        <v>13.6233</v>
      </c>
      <c r="I259" s="23">
        <v>1.04928</v>
      </c>
      <c r="J259" s="23">
        <v>4.6528299999999998</v>
      </c>
      <c r="K259" s="23">
        <v>2.0913900000000001</v>
      </c>
      <c r="L259" s="23">
        <v>37.010100000000001</v>
      </c>
      <c r="M259" s="23">
        <v>98.645099999999999</v>
      </c>
      <c r="N259" s="9" t="s">
        <v>31</v>
      </c>
    </row>
    <row r="260" spans="1:14" x14ac:dyDescent="0.35">
      <c r="A260" s="11" t="s">
        <v>190</v>
      </c>
      <c r="B260" s="11" t="s">
        <v>191</v>
      </c>
      <c r="C260" s="10">
        <v>1</v>
      </c>
      <c r="D260" s="10" t="s">
        <v>771</v>
      </c>
      <c r="E260" s="12" t="str">
        <f t="shared" si="9"/>
        <v>N</v>
      </c>
      <c r="F260" s="12" t="str">
        <f t="shared" si="10"/>
        <v>N</v>
      </c>
      <c r="G260" s="12" t="str">
        <f t="shared" si="11"/>
        <v>Y</v>
      </c>
      <c r="H260" s="23">
        <v>12.8857</v>
      </c>
      <c r="I260" s="23">
        <v>0.97675999999999996</v>
      </c>
      <c r="J260" s="23">
        <v>4.3862300000000003</v>
      </c>
      <c r="K260" s="23">
        <v>2.0013000000000001</v>
      </c>
      <c r="L260" s="23">
        <v>35.268799999999999</v>
      </c>
      <c r="M260" s="23">
        <v>93.691999999999993</v>
      </c>
      <c r="N260" s="9" t="s">
        <v>31</v>
      </c>
    </row>
    <row r="261" spans="1:14" x14ac:dyDescent="0.35">
      <c r="A261" s="11" t="s">
        <v>385</v>
      </c>
      <c r="B261" s="11" t="s">
        <v>846</v>
      </c>
      <c r="C261" s="10">
        <v>4</v>
      </c>
      <c r="D261" s="10" t="s">
        <v>771</v>
      </c>
      <c r="E261" s="12" t="str">
        <f t="shared" ref="E261:E324" si="12">IF(LEFT(B261,5)="MSIOD","Y","N")</f>
        <v>N</v>
      </c>
      <c r="F261" s="12" t="str">
        <f t="shared" ref="F261:F324" si="13">IF(
AND(
LEFT(B261,3)="MSI",E261="N"),"Y","N")</f>
        <v>Y</v>
      </c>
      <c r="G261" s="12" t="str">
        <f t="shared" ref="G261:G324" si="14">IF(LEFT(B261,5)="DDRIO","Y","N")</f>
        <v>N</v>
      </c>
      <c r="H261" s="23">
        <v>3.3192699999999999</v>
      </c>
      <c r="I261" s="23">
        <v>0.10198699999999999</v>
      </c>
      <c r="J261" s="23">
        <v>1.3432900000000001</v>
      </c>
      <c r="K261" s="23">
        <v>0.76304099999999997</v>
      </c>
      <c r="L261" s="23">
        <v>0.86030700000000004</v>
      </c>
      <c r="M261" s="23">
        <v>32.0154</v>
      </c>
      <c r="N261" s="9" t="s">
        <v>31</v>
      </c>
    </row>
    <row r="262" spans="1:14" x14ac:dyDescent="0.35">
      <c r="A262" s="11" t="s">
        <v>389</v>
      </c>
      <c r="B262" s="11" t="s">
        <v>847</v>
      </c>
      <c r="C262" s="10">
        <v>4</v>
      </c>
      <c r="D262" s="10" t="s">
        <v>771</v>
      </c>
      <c r="E262" s="12" t="str">
        <f t="shared" si="12"/>
        <v>N</v>
      </c>
      <c r="F262" s="12" t="str">
        <f t="shared" si="13"/>
        <v>Y</v>
      </c>
      <c r="G262" s="12" t="str">
        <f t="shared" si="14"/>
        <v>N</v>
      </c>
      <c r="H262" s="23">
        <v>3.70356</v>
      </c>
      <c r="I262" s="23">
        <v>0.10610899999999999</v>
      </c>
      <c r="J262" s="23">
        <v>1.30864</v>
      </c>
      <c r="K262" s="23">
        <v>0.789273</v>
      </c>
      <c r="L262" s="23">
        <v>0.89045700000000005</v>
      </c>
      <c r="M262" s="23">
        <v>32.138300000000001</v>
      </c>
      <c r="N262" s="9" t="s">
        <v>31</v>
      </c>
    </row>
    <row r="263" spans="1:14" x14ac:dyDescent="0.35">
      <c r="A263" s="11" t="s">
        <v>713</v>
      </c>
      <c r="B263" s="11" t="s">
        <v>16</v>
      </c>
      <c r="C263" s="10"/>
      <c r="D263" s="11"/>
      <c r="E263" s="12" t="str">
        <f t="shared" si="12"/>
        <v>N</v>
      </c>
      <c r="F263" s="12" t="str">
        <f t="shared" si="13"/>
        <v>N</v>
      </c>
      <c r="G263" s="12" t="str">
        <f t="shared" si="14"/>
        <v>N</v>
      </c>
      <c r="H263" s="23"/>
      <c r="I263" s="23"/>
      <c r="J263" s="23"/>
      <c r="K263" s="23"/>
      <c r="L263" s="23"/>
      <c r="M263" s="23"/>
      <c r="N263" s="9" t="s">
        <v>16</v>
      </c>
    </row>
    <row r="264" spans="1:14" x14ac:dyDescent="0.35">
      <c r="A264" s="11" t="s">
        <v>381</v>
      </c>
      <c r="B264" s="11" t="s">
        <v>811</v>
      </c>
      <c r="C264" s="10">
        <v>4</v>
      </c>
      <c r="D264" s="10" t="s">
        <v>771</v>
      </c>
      <c r="E264" s="12" t="str">
        <f t="shared" si="12"/>
        <v>N</v>
      </c>
      <c r="F264" s="12" t="str">
        <f t="shared" si="13"/>
        <v>Y</v>
      </c>
      <c r="G264" s="12" t="str">
        <f t="shared" si="14"/>
        <v>N</v>
      </c>
      <c r="H264" s="23">
        <v>4.2626799999999996</v>
      </c>
      <c r="I264" s="23">
        <v>0.16314000000000001</v>
      </c>
      <c r="J264" s="23">
        <v>1.6747099999999999</v>
      </c>
      <c r="K264" s="23">
        <v>0.86767399999999995</v>
      </c>
      <c r="L264" s="23">
        <v>1.7791999999999999</v>
      </c>
      <c r="M264" s="23">
        <v>38.119599999999998</v>
      </c>
      <c r="N264" s="9" t="s">
        <v>31</v>
      </c>
    </row>
    <row r="265" spans="1:14" x14ac:dyDescent="0.35">
      <c r="A265" s="11" t="s">
        <v>380</v>
      </c>
      <c r="B265" s="11" t="s">
        <v>812</v>
      </c>
      <c r="C265" s="10">
        <v>4</v>
      </c>
      <c r="D265" s="10" t="s">
        <v>771</v>
      </c>
      <c r="E265" s="12" t="str">
        <f t="shared" si="12"/>
        <v>N</v>
      </c>
      <c r="F265" s="12" t="str">
        <f t="shared" si="13"/>
        <v>Y</v>
      </c>
      <c r="G265" s="12" t="str">
        <f t="shared" si="14"/>
        <v>N</v>
      </c>
      <c r="H265" s="23">
        <v>4.9063400000000001</v>
      </c>
      <c r="I265" s="23">
        <v>0.20932700000000001</v>
      </c>
      <c r="J265" s="23">
        <v>1.8494600000000001</v>
      </c>
      <c r="K265" s="23">
        <v>1.01464</v>
      </c>
      <c r="L265" s="23">
        <v>2.4583900000000001</v>
      </c>
      <c r="M265" s="23">
        <v>43.319000000000003</v>
      </c>
      <c r="N265" s="9" t="s">
        <v>31</v>
      </c>
    </row>
    <row r="266" spans="1:14" x14ac:dyDescent="0.35">
      <c r="A266" s="11" t="s">
        <v>379</v>
      </c>
      <c r="B266" s="11" t="s">
        <v>813</v>
      </c>
      <c r="C266" s="10">
        <v>4</v>
      </c>
      <c r="D266" s="10" t="s">
        <v>771</v>
      </c>
      <c r="E266" s="12" t="str">
        <f t="shared" si="12"/>
        <v>N</v>
      </c>
      <c r="F266" s="12" t="str">
        <f t="shared" si="13"/>
        <v>Y</v>
      </c>
      <c r="G266" s="12" t="str">
        <f t="shared" si="14"/>
        <v>N</v>
      </c>
      <c r="H266" s="23">
        <v>9.9628499999999995</v>
      </c>
      <c r="I266" s="23">
        <v>0.55167200000000005</v>
      </c>
      <c r="J266" s="23">
        <v>3.93059</v>
      </c>
      <c r="K266" s="23">
        <v>1.6041799999999999</v>
      </c>
      <c r="L266" s="23">
        <v>6.7386499999999998</v>
      </c>
      <c r="M266" s="23">
        <v>79.406499999999994</v>
      </c>
      <c r="N266" s="9" t="s">
        <v>31</v>
      </c>
    </row>
    <row r="267" spans="1:14" x14ac:dyDescent="0.35">
      <c r="A267" s="11" t="s">
        <v>714</v>
      </c>
      <c r="B267" s="11" t="s">
        <v>16</v>
      </c>
      <c r="C267" s="10"/>
      <c r="D267" s="11"/>
      <c r="E267" s="12" t="str">
        <f t="shared" si="12"/>
        <v>N</v>
      </c>
      <c r="F267" s="12" t="str">
        <f t="shared" si="13"/>
        <v>N</v>
      </c>
      <c r="G267" s="12" t="str">
        <f t="shared" si="14"/>
        <v>N</v>
      </c>
      <c r="H267" s="23"/>
      <c r="I267" s="23"/>
      <c r="J267" s="23"/>
      <c r="K267" s="23"/>
      <c r="L267" s="23"/>
      <c r="M267" s="23"/>
      <c r="N267" s="9" t="s">
        <v>16</v>
      </c>
    </row>
    <row r="268" spans="1:14" x14ac:dyDescent="0.35">
      <c r="A268" s="11" t="s">
        <v>377</v>
      </c>
      <c r="B268" s="11" t="s">
        <v>814</v>
      </c>
      <c r="C268" s="10">
        <v>4</v>
      </c>
      <c r="D268" s="10" t="s">
        <v>771</v>
      </c>
      <c r="E268" s="12" t="str">
        <f t="shared" si="12"/>
        <v>N</v>
      </c>
      <c r="F268" s="12" t="str">
        <f t="shared" si="13"/>
        <v>Y</v>
      </c>
      <c r="G268" s="12" t="str">
        <f t="shared" si="14"/>
        <v>N</v>
      </c>
      <c r="H268" s="23">
        <v>4.7830300000000001</v>
      </c>
      <c r="I268" s="23">
        <v>0.19778599999999999</v>
      </c>
      <c r="J268" s="23">
        <v>2.02197</v>
      </c>
      <c r="K268" s="23">
        <v>0.98845000000000005</v>
      </c>
      <c r="L268" s="23">
        <v>2.0345399999999998</v>
      </c>
      <c r="M268" s="23">
        <v>44.7059</v>
      </c>
      <c r="N268" s="9" t="s">
        <v>31</v>
      </c>
    </row>
    <row r="269" spans="1:14" x14ac:dyDescent="0.35">
      <c r="A269" s="11" t="s">
        <v>715</v>
      </c>
      <c r="B269" s="11" t="s">
        <v>16</v>
      </c>
      <c r="C269" s="10"/>
      <c r="D269" s="11"/>
      <c r="E269" s="12" t="str">
        <f t="shared" si="12"/>
        <v>N</v>
      </c>
      <c r="F269" s="12" t="str">
        <f t="shared" si="13"/>
        <v>N</v>
      </c>
      <c r="G269" s="12" t="str">
        <f t="shared" si="14"/>
        <v>N</v>
      </c>
      <c r="H269" s="23"/>
      <c r="I269" s="23"/>
      <c r="J269" s="23"/>
      <c r="K269" s="23"/>
      <c r="L269" s="23"/>
      <c r="M269" s="23"/>
      <c r="N269" s="9" t="s">
        <v>16</v>
      </c>
    </row>
    <row r="270" spans="1:14" x14ac:dyDescent="0.35">
      <c r="A270" s="11" t="s">
        <v>587</v>
      </c>
      <c r="B270" s="11" t="s">
        <v>579</v>
      </c>
      <c r="C270" s="10"/>
      <c r="D270" s="11"/>
      <c r="E270" s="12" t="str">
        <f t="shared" si="12"/>
        <v>N</v>
      </c>
      <c r="F270" s="12" t="str">
        <f t="shared" si="13"/>
        <v>N</v>
      </c>
      <c r="G270" s="12" t="str">
        <f t="shared" si="14"/>
        <v>N</v>
      </c>
      <c r="H270" s="23"/>
      <c r="I270" s="23"/>
      <c r="J270" s="23"/>
      <c r="K270" s="23"/>
      <c r="L270" s="23"/>
      <c r="M270" s="23"/>
      <c r="N270" s="9" t="s">
        <v>498</v>
      </c>
    </row>
    <row r="271" spans="1:14" x14ac:dyDescent="0.35">
      <c r="A271" s="11" t="s">
        <v>716</v>
      </c>
      <c r="B271" s="11" t="s">
        <v>16</v>
      </c>
      <c r="C271" s="10"/>
      <c r="D271" s="11"/>
      <c r="E271" s="12" t="str">
        <f t="shared" si="12"/>
        <v>N</v>
      </c>
      <c r="F271" s="12" t="str">
        <f t="shared" si="13"/>
        <v>N</v>
      </c>
      <c r="G271" s="12" t="str">
        <f t="shared" si="14"/>
        <v>N</v>
      </c>
      <c r="H271" s="23"/>
      <c r="I271" s="23"/>
      <c r="J271" s="23"/>
      <c r="K271" s="23"/>
      <c r="L271" s="23"/>
      <c r="M271" s="23"/>
      <c r="N271" s="9" t="s">
        <v>16</v>
      </c>
    </row>
    <row r="272" spans="1:14" x14ac:dyDescent="0.35">
      <c r="A272" s="11" t="s">
        <v>588</v>
      </c>
      <c r="B272" s="11" t="s">
        <v>579</v>
      </c>
      <c r="C272" s="10"/>
      <c r="D272" s="11"/>
      <c r="E272" s="12" t="str">
        <f t="shared" si="12"/>
        <v>N</v>
      </c>
      <c r="F272" s="12" t="str">
        <f t="shared" si="13"/>
        <v>N</v>
      </c>
      <c r="G272" s="12" t="str">
        <f t="shared" si="14"/>
        <v>N</v>
      </c>
      <c r="H272" s="23"/>
      <c r="I272" s="23"/>
      <c r="J272" s="23"/>
      <c r="K272" s="23"/>
      <c r="L272" s="23"/>
      <c r="M272" s="23"/>
      <c r="N272" s="9" t="s">
        <v>498</v>
      </c>
    </row>
    <row r="273" spans="1:14" x14ac:dyDescent="0.35">
      <c r="A273" s="11" t="s">
        <v>717</v>
      </c>
      <c r="B273" s="11" t="s">
        <v>16</v>
      </c>
      <c r="C273" s="10"/>
      <c r="D273" s="11"/>
      <c r="E273" s="12" t="str">
        <f t="shared" si="12"/>
        <v>N</v>
      </c>
      <c r="F273" s="12" t="str">
        <f t="shared" si="13"/>
        <v>N</v>
      </c>
      <c r="G273" s="12" t="str">
        <f t="shared" si="14"/>
        <v>N</v>
      </c>
      <c r="H273" s="23"/>
      <c r="I273" s="23"/>
      <c r="J273" s="23"/>
      <c r="K273" s="23"/>
      <c r="L273" s="23"/>
      <c r="M273" s="23"/>
      <c r="N273" s="9" t="s">
        <v>16</v>
      </c>
    </row>
    <row r="274" spans="1:14" x14ac:dyDescent="0.35">
      <c r="A274" s="11" t="s">
        <v>204</v>
      </c>
      <c r="B274" s="11" t="s">
        <v>205</v>
      </c>
      <c r="C274" s="10">
        <v>1</v>
      </c>
      <c r="D274" s="10" t="s">
        <v>771</v>
      </c>
      <c r="E274" s="12" t="str">
        <f t="shared" si="12"/>
        <v>N</v>
      </c>
      <c r="F274" s="12" t="str">
        <f t="shared" si="13"/>
        <v>N</v>
      </c>
      <c r="G274" s="12" t="str">
        <f t="shared" si="14"/>
        <v>Y</v>
      </c>
      <c r="H274" s="23">
        <v>14.0191</v>
      </c>
      <c r="I274" s="23">
        <v>1.22367</v>
      </c>
      <c r="J274" s="23">
        <v>4.6982999999999997</v>
      </c>
      <c r="K274" s="23">
        <v>2.1982200000000001</v>
      </c>
      <c r="L274" s="23">
        <v>40.447400000000002</v>
      </c>
      <c r="M274" s="23">
        <v>101.626</v>
      </c>
      <c r="N274" s="9" t="s">
        <v>31</v>
      </c>
    </row>
    <row r="275" spans="1:14" x14ac:dyDescent="0.35">
      <c r="A275" s="11" t="s">
        <v>206</v>
      </c>
      <c r="B275" s="11" t="s">
        <v>207</v>
      </c>
      <c r="C275" s="10">
        <v>1</v>
      </c>
      <c r="D275" s="10" t="s">
        <v>771</v>
      </c>
      <c r="E275" s="12" t="str">
        <f t="shared" si="12"/>
        <v>N</v>
      </c>
      <c r="F275" s="12" t="str">
        <f t="shared" si="13"/>
        <v>N</v>
      </c>
      <c r="G275" s="12" t="str">
        <f t="shared" si="14"/>
        <v>Y</v>
      </c>
      <c r="H275" s="23">
        <v>12.4443</v>
      </c>
      <c r="I275" s="23">
        <v>1.0504800000000001</v>
      </c>
      <c r="J275" s="23">
        <v>4.1381500000000004</v>
      </c>
      <c r="K275" s="23">
        <v>2.0170400000000002</v>
      </c>
      <c r="L275" s="23">
        <v>35.3065</v>
      </c>
      <c r="M275" s="23">
        <v>91.360699999999994</v>
      </c>
      <c r="N275" s="9" t="s">
        <v>31</v>
      </c>
    </row>
    <row r="276" spans="1:14" x14ac:dyDescent="0.35">
      <c r="A276" s="11" t="s">
        <v>611</v>
      </c>
      <c r="B276" s="11" t="s">
        <v>604</v>
      </c>
      <c r="C276" s="10"/>
      <c r="D276" s="11"/>
      <c r="E276" s="12" t="str">
        <f t="shared" si="12"/>
        <v>N</v>
      </c>
      <c r="F276" s="12" t="str">
        <f t="shared" si="13"/>
        <v>N</v>
      </c>
      <c r="G276" s="12" t="str">
        <f t="shared" si="14"/>
        <v>N</v>
      </c>
      <c r="H276" s="23"/>
      <c r="I276" s="23"/>
      <c r="J276" s="23"/>
      <c r="K276" s="23"/>
      <c r="L276" s="23"/>
      <c r="M276" s="23"/>
      <c r="N276" s="9" t="s">
        <v>283</v>
      </c>
    </row>
    <row r="277" spans="1:14" x14ac:dyDescent="0.35">
      <c r="A277" s="11" t="s">
        <v>416</v>
      </c>
      <c r="B277" s="11" t="s">
        <v>417</v>
      </c>
      <c r="C277" s="10">
        <v>16</v>
      </c>
      <c r="D277" s="10" t="s">
        <v>771</v>
      </c>
      <c r="E277" s="12" t="str">
        <f t="shared" si="12"/>
        <v>Y</v>
      </c>
      <c r="F277" s="12" t="str">
        <f t="shared" si="13"/>
        <v>N</v>
      </c>
      <c r="G277" s="12" t="str">
        <f t="shared" si="14"/>
        <v>N</v>
      </c>
      <c r="H277" s="23">
        <v>3.81149</v>
      </c>
      <c r="I277" s="23">
        <v>0.12579499999999999</v>
      </c>
      <c r="J277" s="23">
        <v>1.3339799999999999</v>
      </c>
      <c r="K277" s="23">
        <v>0.88482899999999998</v>
      </c>
      <c r="L277" s="23">
        <v>1.11913</v>
      </c>
      <c r="M277" s="23">
        <v>34.356099999999998</v>
      </c>
      <c r="N277" s="9" t="s">
        <v>31</v>
      </c>
    </row>
    <row r="278" spans="1:14" x14ac:dyDescent="0.35">
      <c r="A278" s="11" t="s">
        <v>186</v>
      </c>
      <c r="B278" s="11" t="s">
        <v>187</v>
      </c>
      <c r="C278" s="10">
        <v>1</v>
      </c>
      <c r="D278" s="10" t="s">
        <v>771</v>
      </c>
      <c r="E278" s="12" t="str">
        <f t="shared" si="12"/>
        <v>N</v>
      </c>
      <c r="F278" s="12" t="str">
        <f t="shared" si="13"/>
        <v>N</v>
      </c>
      <c r="G278" s="12" t="str">
        <f t="shared" si="14"/>
        <v>Y</v>
      </c>
      <c r="H278" s="23">
        <v>14.219200000000001</v>
      </c>
      <c r="I278" s="23">
        <v>1.0880399999999999</v>
      </c>
      <c r="J278" s="23">
        <v>4.7437699999999996</v>
      </c>
      <c r="K278" s="23">
        <v>2.2397200000000002</v>
      </c>
      <c r="L278" s="23">
        <v>37.442900000000002</v>
      </c>
      <c r="M278" s="23">
        <v>103.07599999999999</v>
      </c>
      <c r="N278" s="9" t="s">
        <v>31</v>
      </c>
    </row>
    <row r="279" spans="1:14" x14ac:dyDescent="0.35">
      <c r="A279" s="11" t="s">
        <v>718</v>
      </c>
      <c r="B279" s="11" t="s">
        <v>16</v>
      </c>
      <c r="C279" s="10"/>
      <c r="D279" s="11"/>
      <c r="E279" s="12" t="str">
        <f t="shared" si="12"/>
        <v>N</v>
      </c>
      <c r="F279" s="12" t="str">
        <f t="shared" si="13"/>
        <v>N</v>
      </c>
      <c r="G279" s="12" t="str">
        <f t="shared" si="14"/>
        <v>N</v>
      </c>
      <c r="H279" s="23"/>
      <c r="I279" s="23"/>
      <c r="J279" s="23"/>
      <c r="K279" s="23"/>
      <c r="L279" s="23"/>
      <c r="M279" s="23"/>
      <c r="N279" s="9" t="s">
        <v>16</v>
      </c>
    </row>
    <row r="280" spans="1:14" x14ac:dyDescent="0.35">
      <c r="A280" s="11" t="s">
        <v>184</v>
      </c>
      <c r="B280" s="11" t="s">
        <v>185</v>
      </c>
      <c r="C280" s="10">
        <v>1</v>
      </c>
      <c r="D280" s="10" t="s">
        <v>771</v>
      </c>
      <c r="E280" s="12" t="str">
        <f t="shared" si="12"/>
        <v>N</v>
      </c>
      <c r="F280" s="12" t="str">
        <f t="shared" si="13"/>
        <v>N</v>
      </c>
      <c r="G280" s="12" t="str">
        <f t="shared" si="14"/>
        <v>Y</v>
      </c>
      <c r="H280" s="23">
        <v>14.007300000000001</v>
      </c>
      <c r="I280" s="23">
        <v>1.09928</v>
      </c>
      <c r="J280" s="23">
        <v>4.6136499999999998</v>
      </c>
      <c r="K280" s="23">
        <v>2.2221000000000002</v>
      </c>
      <c r="L280" s="23">
        <v>38.790199999999999</v>
      </c>
      <c r="M280" s="23">
        <v>101.252</v>
      </c>
      <c r="N280" s="9" t="s">
        <v>31</v>
      </c>
    </row>
    <row r="281" spans="1:14" x14ac:dyDescent="0.35">
      <c r="A281" s="11" t="s">
        <v>297</v>
      </c>
      <c r="B281" s="11" t="s">
        <v>298</v>
      </c>
      <c r="C281" s="10">
        <v>17</v>
      </c>
      <c r="D281" s="10" t="s">
        <v>771</v>
      </c>
      <c r="E281" s="12" t="str">
        <f t="shared" si="12"/>
        <v>N</v>
      </c>
      <c r="F281" s="12" t="str">
        <f t="shared" si="13"/>
        <v>Y</v>
      </c>
      <c r="G281" s="12" t="str">
        <f t="shared" si="14"/>
        <v>N</v>
      </c>
      <c r="H281" s="23">
        <v>4.7442099999999998</v>
      </c>
      <c r="I281" s="23">
        <v>0.17021600000000001</v>
      </c>
      <c r="J281" s="23">
        <v>1.6928099999999999</v>
      </c>
      <c r="K281" s="23">
        <v>0.92766899999999997</v>
      </c>
      <c r="L281" s="23">
        <v>1.8371599999999999</v>
      </c>
      <c r="M281" s="23">
        <v>39.627800000000001</v>
      </c>
      <c r="N281" s="9" t="s">
        <v>31</v>
      </c>
    </row>
    <row r="282" spans="1:14" x14ac:dyDescent="0.35">
      <c r="A282" s="11" t="s">
        <v>719</v>
      </c>
      <c r="B282" s="11" t="s">
        <v>16</v>
      </c>
      <c r="C282" s="10"/>
      <c r="D282" s="11"/>
      <c r="E282" s="12" t="str">
        <f t="shared" si="12"/>
        <v>N</v>
      </c>
      <c r="F282" s="12" t="str">
        <f t="shared" si="13"/>
        <v>N</v>
      </c>
      <c r="G282" s="12" t="str">
        <f t="shared" si="14"/>
        <v>N</v>
      </c>
      <c r="H282" s="23"/>
      <c r="I282" s="23"/>
      <c r="J282" s="23"/>
      <c r="K282" s="23"/>
      <c r="L282" s="23"/>
      <c r="M282" s="23"/>
      <c r="N282" s="9" t="s">
        <v>16</v>
      </c>
    </row>
    <row r="283" spans="1:14" x14ac:dyDescent="0.35">
      <c r="A283" s="11" t="s">
        <v>370</v>
      </c>
      <c r="B283" s="11" t="s">
        <v>371</v>
      </c>
      <c r="C283" s="10">
        <v>4</v>
      </c>
      <c r="D283" s="10" t="s">
        <v>771</v>
      </c>
      <c r="E283" s="12" t="str">
        <f t="shared" si="12"/>
        <v>N</v>
      </c>
      <c r="F283" s="12" t="str">
        <f t="shared" si="13"/>
        <v>Y</v>
      </c>
      <c r="G283" s="12" t="str">
        <f t="shared" si="14"/>
        <v>N</v>
      </c>
      <c r="H283" s="23">
        <v>3.4084599999999998</v>
      </c>
      <c r="I283" s="23">
        <v>0.116353</v>
      </c>
      <c r="J283" s="23">
        <v>1.27139</v>
      </c>
      <c r="K283" s="23">
        <v>0.87260400000000005</v>
      </c>
      <c r="L283" s="23">
        <v>0.99948099999999995</v>
      </c>
      <c r="M283" s="23">
        <v>33.307899999999997</v>
      </c>
      <c r="N283" s="9" t="s">
        <v>31</v>
      </c>
    </row>
    <row r="284" spans="1:14" x14ac:dyDescent="0.35">
      <c r="A284" s="11" t="s">
        <v>372</v>
      </c>
      <c r="B284" s="1" t="s">
        <v>862</v>
      </c>
      <c r="C284" s="10">
        <v>4</v>
      </c>
      <c r="D284" s="10" t="s">
        <v>771</v>
      </c>
      <c r="E284" s="12" t="str">
        <f t="shared" si="12"/>
        <v>N</v>
      </c>
      <c r="F284" s="12" t="str">
        <f t="shared" si="13"/>
        <v>Y</v>
      </c>
      <c r="G284" s="12" t="str">
        <f t="shared" si="14"/>
        <v>N</v>
      </c>
      <c r="H284" s="23">
        <v>4.2962499999999997</v>
      </c>
      <c r="I284" s="23">
        <v>0.174507</v>
      </c>
      <c r="J284" s="23">
        <v>1.6958</v>
      </c>
      <c r="K284" s="23">
        <v>0.95958500000000002</v>
      </c>
      <c r="L284" s="23">
        <v>1.76</v>
      </c>
      <c r="M284" s="23">
        <v>40.339300000000001</v>
      </c>
      <c r="N284" s="9" t="s">
        <v>31</v>
      </c>
    </row>
    <row r="285" spans="1:14" x14ac:dyDescent="0.35">
      <c r="A285" s="11" t="s">
        <v>382</v>
      </c>
      <c r="B285" s="11" t="s">
        <v>815</v>
      </c>
      <c r="C285" s="10">
        <v>4</v>
      </c>
      <c r="D285" s="10" t="s">
        <v>771</v>
      </c>
      <c r="E285" s="12" t="str">
        <f t="shared" si="12"/>
        <v>N</v>
      </c>
      <c r="F285" s="12" t="str">
        <f t="shared" si="13"/>
        <v>Y</v>
      </c>
      <c r="G285" s="12" t="str">
        <f t="shared" si="14"/>
        <v>N</v>
      </c>
      <c r="H285" s="23">
        <v>8.4684100000000004</v>
      </c>
      <c r="I285" s="23">
        <v>0.45855200000000002</v>
      </c>
      <c r="J285" s="23">
        <v>3.3847399999999999</v>
      </c>
      <c r="K285" s="23">
        <v>1.4493199999999999</v>
      </c>
      <c r="L285" s="23">
        <v>5.4873799999999999</v>
      </c>
      <c r="M285" s="23">
        <v>70.039699999999996</v>
      </c>
      <c r="N285" s="9" t="s">
        <v>31</v>
      </c>
    </row>
    <row r="286" spans="1:14" x14ac:dyDescent="0.35">
      <c r="A286" s="11" t="s">
        <v>383</v>
      </c>
      <c r="B286" s="11" t="s">
        <v>816</v>
      </c>
      <c r="C286" s="10">
        <v>4</v>
      </c>
      <c r="D286" s="10" t="s">
        <v>771</v>
      </c>
      <c r="E286" s="12" t="str">
        <f t="shared" si="12"/>
        <v>N</v>
      </c>
      <c r="F286" s="12" t="str">
        <f t="shared" si="13"/>
        <v>Y</v>
      </c>
      <c r="G286" s="12" t="str">
        <f t="shared" si="14"/>
        <v>N</v>
      </c>
      <c r="H286" s="23">
        <v>9.7128800000000002</v>
      </c>
      <c r="I286" s="23">
        <v>0.53363499999999997</v>
      </c>
      <c r="J286" s="23">
        <v>3.9045899999999998</v>
      </c>
      <c r="K286" s="23">
        <v>1.59562</v>
      </c>
      <c r="L286" s="23">
        <v>6.5475700000000003</v>
      </c>
      <c r="M286" s="23">
        <v>78.931799999999996</v>
      </c>
      <c r="N286" s="9" t="s">
        <v>31</v>
      </c>
    </row>
    <row r="287" spans="1:14" x14ac:dyDescent="0.35">
      <c r="A287" s="11" t="s">
        <v>644</v>
      </c>
      <c r="B287" s="11" t="s">
        <v>642</v>
      </c>
      <c r="C287" s="10"/>
      <c r="D287" s="11"/>
      <c r="E287" s="12" t="str">
        <f t="shared" si="12"/>
        <v>N</v>
      </c>
      <c r="F287" s="12" t="str">
        <f t="shared" si="13"/>
        <v>N</v>
      </c>
      <c r="G287" s="12" t="str">
        <f t="shared" si="14"/>
        <v>N</v>
      </c>
      <c r="H287" s="23"/>
      <c r="I287" s="23"/>
      <c r="J287" s="23"/>
      <c r="K287" s="23"/>
      <c r="L287" s="23"/>
      <c r="M287" s="23"/>
      <c r="N287" s="9" t="s">
        <v>283</v>
      </c>
    </row>
    <row r="288" spans="1:14" x14ac:dyDescent="0.35">
      <c r="A288" s="11" t="s">
        <v>378</v>
      </c>
      <c r="B288" s="11" t="s">
        <v>817</v>
      </c>
      <c r="C288" s="10">
        <v>4</v>
      </c>
      <c r="D288" s="10" t="s">
        <v>771</v>
      </c>
      <c r="E288" s="12" t="str">
        <f t="shared" si="12"/>
        <v>N</v>
      </c>
      <c r="F288" s="12" t="str">
        <f t="shared" si="13"/>
        <v>Y</v>
      </c>
      <c r="G288" s="12" t="str">
        <f t="shared" si="14"/>
        <v>N</v>
      </c>
      <c r="H288" s="23">
        <v>10.08</v>
      </c>
      <c r="I288" s="23">
        <v>0.56637199999999999</v>
      </c>
      <c r="J288" s="23">
        <v>3.9256500000000001</v>
      </c>
      <c r="K288" s="23">
        <v>1.66364</v>
      </c>
      <c r="L288" s="23">
        <v>6.87629</v>
      </c>
      <c r="M288" s="23">
        <v>80.813800000000001</v>
      </c>
      <c r="N288" s="9" t="s">
        <v>31</v>
      </c>
    </row>
    <row r="289" spans="1:14" x14ac:dyDescent="0.35">
      <c r="A289" s="11" t="s">
        <v>589</v>
      </c>
      <c r="B289" s="11" t="s">
        <v>579</v>
      </c>
      <c r="C289" s="10"/>
      <c r="D289" s="11"/>
      <c r="E289" s="12" t="str">
        <f t="shared" si="12"/>
        <v>N</v>
      </c>
      <c r="F289" s="12" t="str">
        <f t="shared" si="13"/>
        <v>N</v>
      </c>
      <c r="G289" s="12" t="str">
        <f t="shared" si="14"/>
        <v>N</v>
      </c>
      <c r="H289" s="23"/>
      <c r="I289" s="23"/>
      <c r="J289" s="23"/>
      <c r="K289" s="23"/>
      <c r="L289" s="23"/>
      <c r="M289" s="23"/>
      <c r="N289" s="9" t="s">
        <v>498</v>
      </c>
    </row>
    <row r="290" spans="1:14" x14ac:dyDescent="0.35">
      <c r="A290" s="11" t="s">
        <v>358</v>
      </c>
      <c r="B290" s="1" t="s">
        <v>863</v>
      </c>
      <c r="C290" s="10">
        <v>5</v>
      </c>
      <c r="D290" s="10" t="s">
        <v>771</v>
      </c>
      <c r="E290" s="12" t="str">
        <f t="shared" si="12"/>
        <v>N</v>
      </c>
      <c r="F290" s="12" t="str">
        <f t="shared" si="13"/>
        <v>Y</v>
      </c>
      <c r="G290" s="12" t="str">
        <f t="shared" si="14"/>
        <v>N</v>
      </c>
      <c r="H290" s="23">
        <v>4.8953699999999998</v>
      </c>
      <c r="I290" s="23">
        <v>0.22151799999999999</v>
      </c>
      <c r="J290" s="23">
        <v>2.1239499999999998</v>
      </c>
      <c r="K290" s="23">
        <v>0.92900099999999997</v>
      </c>
      <c r="L290" s="23">
        <v>2.3255400000000002</v>
      </c>
      <c r="M290" s="23">
        <v>44.420200000000001</v>
      </c>
      <c r="N290" s="9" t="s">
        <v>31</v>
      </c>
    </row>
    <row r="291" spans="1:14" x14ac:dyDescent="0.35">
      <c r="A291" s="11" t="s">
        <v>659</v>
      </c>
      <c r="B291" s="11" t="s">
        <v>658</v>
      </c>
      <c r="C291" s="10"/>
      <c r="D291" s="11"/>
      <c r="E291" s="12" t="str">
        <f t="shared" si="12"/>
        <v>N</v>
      </c>
      <c r="F291" s="12" t="str">
        <f t="shared" si="13"/>
        <v>N</v>
      </c>
      <c r="G291" s="12" t="str">
        <f t="shared" si="14"/>
        <v>N</v>
      </c>
      <c r="H291" s="23"/>
      <c r="I291" s="23"/>
      <c r="J291" s="23"/>
      <c r="K291" s="23"/>
      <c r="L291" s="23"/>
      <c r="M291" s="23"/>
      <c r="N291" s="9" t="s">
        <v>859</v>
      </c>
    </row>
    <row r="292" spans="1:14" x14ac:dyDescent="0.35">
      <c r="A292" s="11" t="s">
        <v>720</v>
      </c>
      <c r="B292" s="11" t="s">
        <v>16</v>
      </c>
      <c r="C292" s="10"/>
      <c r="D292" s="11"/>
      <c r="E292" s="12" t="str">
        <f t="shared" si="12"/>
        <v>N</v>
      </c>
      <c r="F292" s="12" t="str">
        <f t="shared" si="13"/>
        <v>N</v>
      </c>
      <c r="G292" s="12" t="str">
        <f t="shared" si="14"/>
        <v>N</v>
      </c>
      <c r="H292" s="23"/>
      <c r="I292" s="23"/>
      <c r="J292" s="23"/>
      <c r="K292" s="23"/>
      <c r="L292" s="23"/>
      <c r="M292" s="23"/>
      <c r="N292" s="9" t="s">
        <v>16</v>
      </c>
    </row>
    <row r="293" spans="1:14" x14ac:dyDescent="0.35">
      <c r="A293" s="11" t="s">
        <v>590</v>
      </c>
      <c r="B293" s="11" t="s">
        <v>579</v>
      </c>
      <c r="C293" s="10"/>
      <c r="D293" s="11"/>
      <c r="E293" s="12" t="str">
        <f t="shared" si="12"/>
        <v>N</v>
      </c>
      <c r="F293" s="12" t="str">
        <f t="shared" si="13"/>
        <v>N</v>
      </c>
      <c r="G293" s="12" t="str">
        <f t="shared" si="14"/>
        <v>N</v>
      </c>
      <c r="H293" s="23"/>
      <c r="I293" s="23"/>
      <c r="J293" s="23"/>
      <c r="K293" s="23"/>
      <c r="L293" s="23"/>
      <c r="M293" s="23"/>
      <c r="N293" s="9" t="s">
        <v>498</v>
      </c>
    </row>
    <row r="294" spans="1:14" x14ac:dyDescent="0.35">
      <c r="A294" s="11" t="s">
        <v>721</v>
      </c>
      <c r="B294" s="11" t="s">
        <v>16</v>
      </c>
      <c r="C294" s="10"/>
      <c r="D294" s="11"/>
      <c r="E294" s="12" t="str">
        <f t="shared" si="12"/>
        <v>N</v>
      </c>
      <c r="F294" s="12" t="str">
        <f t="shared" si="13"/>
        <v>N</v>
      </c>
      <c r="G294" s="12" t="str">
        <f t="shared" si="14"/>
        <v>N</v>
      </c>
      <c r="H294" s="23"/>
      <c r="I294" s="23"/>
      <c r="J294" s="23"/>
      <c r="K294" s="23"/>
      <c r="L294" s="23"/>
      <c r="M294" s="23"/>
      <c r="N294" s="9" t="s">
        <v>16</v>
      </c>
    </row>
    <row r="295" spans="1:14" x14ac:dyDescent="0.35">
      <c r="A295" s="11" t="s">
        <v>591</v>
      </c>
      <c r="B295" s="11" t="s">
        <v>579</v>
      </c>
      <c r="C295" s="10"/>
      <c r="D295" s="11"/>
      <c r="E295" s="12" t="str">
        <f t="shared" si="12"/>
        <v>N</v>
      </c>
      <c r="F295" s="12" t="str">
        <f t="shared" si="13"/>
        <v>N</v>
      </c>
      <c r="G295" s="12" t="str">
        <f t="shared" si="14"/>
        <v>N</v>
      </c>
      <c r="H295" s="23"/>
      <c r="I295" s="23"/>
      <c r="J295" s="23"/>
      <c r="K295" s="23"/>
      <c r="L295" s="23"/>
      <c r="M295" s="23"/>
      <c r="N295" s="9" t="s">
        <v>498</v>
      </c>
    </row>
    <row r="296" spans="1:14" x14ac:dyDescent="0.35">
      <c r="A296" s="11" t="s">
        <v>420</v>
      </c>
      <c r="B296" s="11" t="s">
        <v>421</v>
      </c>
      <c r="C296" s="10">
        <v>16</v>
      </c>
      <c r="D296" s="10" t="s">
        <v>771</v>
      </c>
      <c r="E296" s="12" t="str">
        <f t="shared" si="12"/>
        <v>Y</v>
      </c>
      <c r="F296" s="12" t="str">
        <f t="shared" si="13"/>
        <v>N</v>
      </c>
      <c r="G296" s="12" t="str">
        <f t="shared" si="14"/>
        <v>N</v>
      </c>
      <c r="H296" s="23">
        <v>8.4371200000000002</v>
      </c>
      <c r="I296" s="23">
        <v>0.45200800000000002</v>
      </c>
      <c r="J296" s="23">
        <v>3.2488999999999999</v>
      </c>
      <c r="K296" s="23">
        <v>1.44363</v>
      </c>
      <c r="L296" s="23">
        <v>5.4798400000000003</v>
      </c>
      <c r="M296" s="23">
        <v>68.485200000000006</v>
      </c>
      <c r="N296" s="9" t="s">
        <v>31</v>
      </c>
    </row>
    <row r="297" spans="1:14" x14ac:dyDescent="0.35">
      <c r="A297" s="11" t="s">
        <v>422</v>
      </c>
      <c r="B297" s="11" t="s">
        <v>423</v>
      </c>
      <c r="C297" s="10">
        <v>16</v>
      </c>
      <c r="D297" s="10" t="s">
        <v>771</v>
      </c>
      <c r="E297" s="12" t="str">
        <f t="shared" si="12"/>
        <v>Y</v>
      </c>
      <c r="F297" s="12" t="str">
        <f t="shared" si="13"/>
        <v>N</v>
      </c>
      <c r="G297" s="12" t="str">
        <f t="shared" si="14"/>
        <v>N</v>
      </c>
      <c r="H297" s="23">
        <v>8.2566299999999995</v>
      </c>
      <c r="I297" s="23">
        <v>0.43851000000000001</v>
      </c>
      <c r="J297" s="23">
        <v>3.2833000000000001</v>
      </c>
      <c r="K297" s="23">
        <v>1.41059</v>
      </c>
      <c r="L297" s="23">
        <v>5.2562100000000003</v>
      </c>
      <c r="M297" s="23">
        <v>68.054400000000001</v>
      </c>
      <c r="N297" s="9" t="s">
        <v>31</v>
      </c>
    </row>
    <row r="298" spans="1:14" x14ac:dyDescent="0.35">
      <c r="A298" s="11" t="s">
        <v>418</v>
      </c>
      <c r="B298" s="11" t="s">
        <v>419</v>
      </c>
      <c r="C298" s="10">
        <v>16</v>
      </c>
      <c r="D298" s="10" t="s">
        <v>771</v>
      </c>
      <c r="E298" s="12" t="str">
        <f t="shared" si="12"/>
        <v>Y</v>
      </c>
      <c r="F298" s="12" t="str">
        <f t="shared" si="13"/>
        <v>N</v>
      </c>
      <c r="G298" s="12" t="str">
        <f t="shared" si="14"/>
        <v>N</v>
      </c>
      <c r="H298" s="23">
        <v>4.7640900000000004</v>
      </c>
      <c r="I298" s="23">
        <v>0.210815</v>
      </c>
      <c r="J298" s="23">
        <v>1.8451299999999999</v>
      </c>
      <c r="K298" s="23">
        <v>0.99159200000000003</v>
      </c>
      <c r="L298" s="23">
        <v>2.2209099999999999</v>
      </c>
      <c r="M298" s="23">
        <v>42.774099999999997</v>
      </c>
      <c r="N298" s="9" t="s">
        <v>31</v>
      </c>
    </row>
    <row r="299" spans="1:14" x14ac:dyDescent="0.35">
      <c r="A299" s="11" t="s">
        <v>428</v>
      </c>
      <c r="B299" s="11" t="s">
        <v>429</v>
      </c>
      <c r="C299" s="10">
        <v>16</v>
      </c>
      <c r="D299" s="10" t="s">
        <v>771</v>
      </c>
      <c r="E299" s="12" t="str">
        <f t="shared" si="12"/>
        <v>Y</v>
      </c>
      <c r="F299" s="12" t="str">
        <f t="shared" si="13"/>
        <v>N</v>
      </c>
      <c r="G299" s="12" t="str">
        <f t="shared" si="14"/>
        <v>N</v>
      </c>
      <c r="H299" s="23">
        <v>2.8089599999999999</v>
      </c>
      <c r="I299" s="23">
        <v>7.2859900000000005E-2</v>
      </c>
      <c r="J299" s="23">
        <v>1.0515600000000001</v>
      </c>
      <c r="K299" s="23">
        <v>0.73645099999999997</v>
      </c>
      <c r="L299" s="23">
        <v>0.51160000000000005</v>
      </c>
      <c r="M299" s="23">
        <v>27.828399999999998</v>
      </c>
      <c r="N299" s="9" t="s">
        <v>31</v>
      </c>
    </row>
    <row r="300" spans="1:14" x14ac:dyDescent="0.35">
      <c r="A300" s="11" t="s">
        <v>722</v>
      </c>
      <c r="B300" s="11" t="s">
        <v>16</v>
      </c>
      <c r="C300" s="10"/>
      <c r="D300" s="11"/>
      <c r="E300" s="12" t="str">
        <f t="shared" si="12"/>
        <v>N</v>
      </c>
      <c r="F300" s="12" t="str">
        <f t="shared" si="13"/>
        <v>N</v>
      </c>
      <c r="G300" s="12" t="str">
        <f t="shared" si="14"/>
        <v>N</v>
      </c>
      <c r="H300" s="23"/>
      <c r="I300" s="23"/>
      <c r="J300" s="23"/>
      <c r="K300" s="23"/>
      <c r="L300" s="23"/>
      <c r="M300" s="23"/>
      <c r="N300" s="9" t="s">
        <v>16</v>
      </c>
    </row>
    <row r="301" spans="1:14" x14ac:dyDescent="0.35">
      <c r="A301" s="11" t="s">
        <v>359</v>
      </c>
      <c r="B301" s="11" t="s">
        <v>360</v>
      </c>
      <c r="C301" s="10">
        <v>4</v>
      </c>
      <c r="D301" s="10" t="s">
        <v>771</v>
      </c>
      <c r="E301" s="12" t="str">
        <f t="shared" si="12"/>
        <v>N</v>
      </c>
      <c r="F301" s="12" t="str">
        <f t="shared" si="13"/>
        <v>Y</v>
      </c>
      <c r="G301" s="12" t="str">
        <f t="shared" si="14"/>
        <v>N</v>
      </c>
      <c r="H301" s="23">
        <v>3.3468</v>
      </c>
      <c r="I301" s="23">
        <v>0.1114</v>
      </c>
      <c r="J301" s="23">
        <v>1.3710899999999999</v>
      </c>
      <c r="K301" s="23">
        <v>0.75346500000000005</v>
      </c>
      <c r="L301" s="23">
        <v>1.0324599999999999</v>
      </c>
      <c r="M301" s="23">
        <v>32.141399999999997</v>
      </c>
      <c r="N301" s="9" t="s">
        <v>31</v>
      </c>
    </row>
    <row r="302" spans="1:14" x14ac:dyDescent="0.35">
      <c r="A302" s="11" t="s">
        <v>307</v>
      </c>
      <c r="B302" s="11" t="s">
        <v>308</v>
      </c>
      <c r="C302" s="10">
        <v>17</v>
      </c>
      <c r="D302" s="10" t="s">
        <v>771</v>
      </c>
      <c r="E302" s="12" t="str">
        <f t="shared" si="12"/>
        <v>N</v>
      </c>
      <c r="F302" s="12" t="str">
        <f t="shared" si="13"/>
        <v>Y</v>
      </c>
      <c r="G302" s="12" t="str">
        <f t="shared" si="14"/>
        <v>N</v>
      </c>
      <c r="H302" s="23">
        <v>5.0278900000000002</v>
      </c>
      <c r="I302" s="23">
        <v>0.20501900000000001</v>
      </c>
      <c r="J302" s="23">
        <v>1.84921</v>
      </c>
      <c r="K302" s="23">
        <v>1.01027</v>
      </c>
      <c r="L302" s="23">
        <v>2.1571199999999999</v>
      </c>
      <c r="M302" s="23">
        <v>43.2226</v>
      </c>
      <c r="N302" s="9" t="s">
        <v>31</v>
      </c>
    </row>
    <row r="303" spans="1:14" x14ac:dyDescent="0.35">
      <c r="A303" s="11" t="s">
        <v>305</v>
      </c>
      <c r="B303" s="11" t="s">
        <v>306</v>
      </c>
      <c r="C303" s="10">
        <v>17</v>
      </c>
      <c r="D303" s="10" t="s">
        <v>771</v>
      </c>
      <c r="E303" s="12" t="str">
        <f t="shared" si="12"/>
        <v>N</v>
      </c>
      <c r="F303" s="12" t="str">
        <f t="shared" si="13"/>
        <v>Y</v>
      </c>
      <c r="G303" s="12" t="str">
        <f t="shared" si="14"/>
        <v>N</v>
      </c>
      <c r="H303" s="23">
        <v>4.5860000000000003</v>
      </c>
      <c r="I303" s="23">
        <v>0.19681399999999999</v>
      </c>
      <c r="J303" s="23">
        <v>1.7647999999999999</v>
      </c>
      <c r="K303" s="23">
        <v>1.0003</v>
      </c>
      <c r="L303" s="23">
        <v>2.0762100000000001</v>
      </c>
      <c r="M303" s="23">
        <v>42.015900000000002</v>
      </c>
      <c r="N303" s="9" t="s">
        <v>31</v>
      </c>
    </row>
    <row r="304" spans="1:14" x14ac:dyDescent="0.35">
      <c r="A304" s="11" t="s">
        <v>295</v>
      </c>
      <c r="B304" s="11" t="s">
        <v>296</v>
      </c>
      <c r="C304" s="10">
        <v>17</v>
      </c>
      <c r="D304" s="10" t="s">
        <v>771</v>
      </c>
      <c r="E304" s="12" t="str">
        <f t="shared" si="12"/>
        <v>N</v>
      </c>
      <c r="F304" s="12" t="str">
        <f t="shared" si="13"/>
        <v>Y</v>
      </c>
      <c r="G304" s="12" t="str">
        <f t="shared" si="14"/>
        <v>N</v>
      </c>
      <c r="H304" s="23">
        <v>5.7137399999999996</v>
      </c>
      <c r="I304" s="23">
        <v>0.24560199999999999</v>
      </c>
      <c r="J304" s="23">
        <v>2.10215</v>
      </c>
      <c r="K304" s="23">
        <v>1.0711299999999999</v>
      </c>
      <c r="L304" s="23">
        <v>2.7093400000000001</v>
      </c>
      <c r="M304" s="23">
        <v>47.451700000000002</v>
      </c>
      <c r="N304" s="9" t="s">
        <v>31</v>
      </c>
    </row>
    <row r="305" spans="1:14" x14ac:dyDescent="0.35">
      <c r="A305" s="11" t="s">
        <v>361</v>
      </c>
      <c r="B305" s="11" t="s">
        <v>362</v>
      </c>
      <c r="C305" s="10">
        <v>4</v>
      </c>
      <c r="D305" s="10" t="s">
        <v>771</v>
      </c>
      <c r="E305" s="12" t="str">
        <f t="shared" si="12"/>
        <v>N</v>
      </c>
      <c r="F305" s="12" t="str">
        <f t="shared" si="13"/>
        <v>Y</v>
      </c>
      <c r="G305" s="12" t="str">
        <f t="shared" si="14"/>
        <v>N</v>
      </c>
      <c r="H305" s="23">
        <v>3.2507100000000002</v>
      </c>
      <c r="I305" s="23">
        <v>0.111856</v>
      </c>
      <c r="J305" s="23">
        <v>0.97708099999999998</v>
      </c>
      <c r="K305" s="23">
        <v>0.68034099999999997</v>
      </c>
      <c r="L305" s="23">
        <v>0.90270899999999998</v>
      </c>
      <c r="M305" s="23">
        <v>25.782699999999998</v>
      </c>
      <c r="N305" s="9" t="s">
        <v>31</v>
      </c>
    </row>
    <row r="306" spans="1:14" x14ac:dyDescent="0.35">
      <c r="A306" s="11" t="s">
        <v>645</v>
      </c>
      <c r="B306" s="11" t="s">
        <v>642</v>
      </c>
      <c r="C306" s="10"/>
      <c r="D306" s="11"/>
      <c r="E306" s="12" t="str">
        <f t="shared" si="12"/>
        <v>N</v>
      </c>
      <c r="F306" s="12" t="str">
        <f t="shared" si="13"/>
        <v>N</v>
      </c>
      <c r="G306" s="12" t="str">
        <f t="shared" si="14"/>
        <v>N</v>
      </c>
      <c r="H306" s="23"/>
      <c r="I306" s="23"/>
      <c r="J306" s="23"/>
      <c r="K306" s="23"/>
      <c r="L306" s="23"/>
      <c r="M306" s="23"/>
      <c r="N306" s="9" t="s">
        <v>283</v>
      </c>
    </row>
    <row r="307" spans="1:14" x14ac:dyDescent="0.35">
      <c r="A307" s="11" t="s">
        <v>367</v>
      </c>
      <c r="B307" s="11" t="s">
        <v>368</v>
      </c>
      <c r="C307" s="10">
        <v>4</v>
      </c>
      <c r="D307" s="10" t="s">
        <v>771</v>
      </c>
      <c r="E307" s="12" t="str">
        <f t="shared" si="12"/>
        <v>N</v>
      </c>
      <c r="F307" s="12" t="str">
        <f t="shared" si="13"/>
        <v>Y</v>
      </c>
      <c r="G307" s="12" t="str">
        <f t="shared" si="14"/>
        <v>N</v>
      </c>
      <c r="H307" s="23">
        <v>4.10311</v>
      </c>
      <c r="I307" s="23">
        <v>0.16012000000000001</v>
      </c>
      <c r="J307" s="23">
        <v>1.5356099999999999</v>
      </c>
      <c r="K307" s="23">
        <v>0.92391800000000002</v>
      </c>
      <c r="L307" s="23">
        <v>1.6533500000000001</v>
      </c>
      <c r="M307" s="23">
        <v>37.666699999999999</v>
      </c>
      <c r="N307" s="9" t="s">
        <v>31</v>
      </c>
    </row>
    <row r="308" spans="1:14" x14ac:dyDescent="0.35">
      <c r="A308" s="11" t="s">
        <v>369</v>
      </c>
      <c r="B308" s="1" t="s">
        <v>864</v>
      </c>
      <c r="C308" s="10">
        <v>4</v>
      </c>
      <c r="D308" s="10" t="s">
        <v>771</v>
      </c>
      <c r="E308" s="12" t="str">
        <f t="shared" si="12"/>
        <v>N</v>
      </c>
      <c r="F308" s="12" t="str">
        <f t="shared" si="13"/>
        <v>Y</v>
      </c>
      <c r="G308" s="12" t="str">
        <f t="shared" si="14"/>
        <v>N</v>
      </c>
      <c r="H308" s="23">
        <v>4.3288099999999998</v>
      </c>
      <c r="I308" s="23">
        <v>0.17002700000000001</v>
      </c>
      <c r="J308" s="23">
        <v>1.54579</v>
      </c>
      <c r="K308" s="23">
        <v>0.91617999999999999</v>
      </c>
      <c r="L308" s="23">
        <v>1.85161</v>
      </c>
      <c r="M308" s="23">
        <v>37.632800000000003</v>
      </c>
      <c r="N308" s="9" t="s">
        <v>31</v>
      </c>
    </row>
    <row r="309" spans="1:14" x14ac:dyDescent="0.35">
      <c r="A309" s="11" t="s">
        <v>374</v>
      </c>
      <c r="B309" s="11" t="s">
        <v>375</v>
      </c>
      <c r="C309" s="10">
        <v>4</v>
      </c>
      <c r="D309" s="10" t="s">
        <v>771</v>
      </c>
      <c r="E309" s="12" t="str">
        <f t="shared" si="12"/>
        <v>N</v>
      </c>
      <c r="F309" s="12" t="str">
        <f t="shared" si="13"/>
        <v>Y</v>
      </c>
      <c r="G309" s="12" t="str">
        <f t="shared" si="14"/>
        <v>N</v>
      </c>
      <c r="H309" s="23">
        <v>4.8914600000000004</v>
      </c>
      <c r="I309" s="23">
        <v>0.21598899999999999</v>
      </c>
      <c r="J309" s="23">
        <v>1.8726</v>
      </c>
      <c r="K309" s="23">
        <v>0.96877100000000005</v>
      </c>
      <c r="L309" s="23">
        <v>2.32599</v>
      </c>
      <c r="M309" s="23">
        <v>42.592500000000001</v>
      </c>
      <c r="N309" s="9" t="s">
        <v>31</v>
      </c>
    </row>
    <row r="310" spans="1:14" x14ac:dyDescent="0.35">
      <c r="A310" s="11" t="s">
        <v>373</v>
      </c>
      <c r="B310" s="11" t="s">
        <v>818</v>
      </c>
      <c r="C310" s="10">
        <v>4</v>
      </c>
      <c r="D310" s="10" t="s">
        <v>771</v>
      </c>
      <c r="E310" s="12" t="str">
        <f t="shared" si="12"/>
        <v>N</v>
      </c>
      <c r="F310" s="12" t="str">
        <f t="shared" si="13"/>
        <v>Y</v>
      </c>
      <c r="G310" s="12" t="str">
        <f t="shared" si="14"/>
        <v>N</v>
      </c>
      <c r="H310" s="23">
        <v>6.9512900000000002</v>
      </c>
      <c r="I310" s="23">
        <v>0.356047</v>
      </c>
      <c r="J310" s="23">
        <v>2.6915100000000001</v>
      </c>
      <c r="K310" s="23">
        <v>1.22082</v>
      </c>
      <c r="L310" s="23">
        <v>4.12066</v>
      </c>
      <c r="M310" s="23">
        <v>57.322299999999998</v>
      </c>
      <c r="N310" s="9" t="s">
        <v>31</v>
      </c>
    </row>
    <row r="311" spans="1:14" x14ac:dyDescent="0.35">
      <c r="A311" s="11" t="s">
        <v>723</v>
      </c>
      <c r="B311" s="11" t="s">
        <v>16</v>
      </c>
      <c r="C311" s="10"/>
      <c r="D311" s="11"/>
      <c r="E311" s="12" t="str">
        <f t="shared" si="12"/>
        <v>N</v>
      </c>
      <c r="F311" s="12" t="str">
        <f t="shared" si="13"/>
        <v>N</v>
      </c>
      <c r="G311" s="12" t="str">
        <f t="shared" si="14"/>
        <v>N</v>
      </c>
      <c r="H311" s="23"/>
      <c r="I311" s="23"/>
      <c r="J311" s="23"/>
      <c r="K311" s="23"/>
      <c r="L311" s="23"/>
      <c r="M311" s="23"/>
      <c r="N311" s="9" t="s">
        <v>16</v>
      </c>
    </row>
    <row r="312" spans="1:14" x14ac:dyDescent="0.35">
      <c r="A312" s="11" t="s">
        <v>646</v>
      </c>
      <c r="B312" s="11" t="s">
        <v>647</v>
      </c>
      <c r="C312" s="10"/>
      <c r="D312" s="11"/>
      <c r="E312" s="12" t="str">
        <f t="shared" si="12"/>
        <v>N</v>
      </c>
      <c r="F312" s="12" t="str">
        <f t="shared" si="13"/>
        <v>N</v>
      </c>
      <c r="G312" s="12" t="str">
        <f t="shared" si="14"/>
        <v>N</v>
      </c>
      <c r="H312" s="23" t="s">
        <v>873</v>
      </c>
      <c r="I312" s="23">
        <v>1.59948E-2</v>
      </c>
      <c r="J312" s="23">
        <v>0.43473099999999998</v>
      </c>
      <c r="K312" s="23">
        <v>40.000300000000003</v>
      </c>
      <c r="L312" s="23">
        <v>266.69799999999998</v>
      </c>
      <c r="M312" s="23">
        <v>131.869</v>
      </c>
      <c r="N312" s="9" t="s">
        <v>283</v>
      </c>
    </row>
    <row r="313" spans="1:14" x14ac:dyDescent="0.35">
      <c r="A313" s="11" t="s">
        <v>724</v>
      </c>
      <c r="B313" s="11" t="s">
        <v>16</v>
      </c>
      <c r="C313" s="10"/>
      <c r="D313" s="11"/>
      <c r="E313" s="12" t="str">
        <f t="shared" si="12"/>
        <v>N</v>
      </c>
      <c r="F313" s="12" t="str">
        <f t="shared" si="13"/>
        <v>N</v>
      </c>
      <c r="G313" s="12" t="str">
        <f t="shared" si="14"/>
        <v>N</v>
      </c>
      <c r="H313" s="23"/>
      <c r="I313" s="23"/>
      <c r="J313" s="23"/>
      <c r="K313" s="23"/>
      <c r="L313" s="23"/>
      <c r="M313" s="23"/>
      <c r="N313" s="9" t="s">
        <v>16</v>
      </c>
    </row>
    <row r="314" spans="1:14" x14ac:dyDescent="0.35">
      <c r="A314" s="11" t="s">
        <v>592</v>
      </c>
      <c r="B314" s="11" t="s">
        <v>579</v>
      </c>
      <c r="C314" s="10"/>
      <c r="D314" s="11"/>
      <c r="E314" s="12" t="str">
        <f t="shared" si="12"/>
        <v>N</v>
      </c>
      <c r="F314" s="12" t="str">
        <f t="shared" si="13"/>
        <v>N</v>
      </c>
      <c r="G314" s="12" t="str">
        <f t="shared" si="14"/>
        <v>N</v>
      </c>
      <c r="H314" s="23"/>
      <c r="I314" s="23"/>
      <c r="J314" s="23"/>
      <c r="K314" s="23"/>
      <c r="L314" s="23"/>
      <c r="M314" s="23"/>
      <c r="N314" s="9" t="s">
        <v>498</v>
      </c>
    </row>
    <row r="315" spans="1:14" x14ac:dyDescent="0.35">
      <c r="A315" s="11" t="s">
        <v>725</v>
      </c>
      <c r="B315" s="11" t="s">
        <v>16</v>
      </c>
      <c r="C315" s="10"/>
      <c r="D315" s="11"/>
      <c r="E315" s="12" t="str">
        <f t="shared" si="12"/>
        <v>N</v>
      </c>
      <c r="F315" s="12" t="str">
        <f t="shared" si="13"/>
        <v>N</v>
      </c>
      <c r="G315" s="12" t="str">
        <f t="shared" si="14"/>
        <v>N</v>
      </c>
      <c r="H315" s="23"/>
      <c r="I315" s="23"/>
      <c r="J315" s="23"/>
      <c r="K315" s="23"/>
      <c r="L315" s="23"/>
      <c r="M315" s="23"/>
      <c r="N315" s="9" t="s">
        <v>16</v>
      </c>
    </row>
    <row r="316" spans="1:14" x14ac:dyDescent="0.35">
      <c r="A316" s="11" t="s">
        <v>593</v>
      </c>
      <c r="B316" s="11" t="s">
        <v>579</v>
      </c>
      <c r="C316" s="10"/>
      <c r="D316" s="11"/>
      <c r="E316" s="12" t="str">
        <f t="shared" si="12"/>
        <v>N</v>
      </c>
      <c r="F316" s="12" t="str">
        <f t="shared" si="13"/>
        <v>N</v>
      </c>
      <c r="G316" s="12" t="str">
        <f t="shared" si="14"/>
        <v>N</v>
      </c>
      <c r="H316" s="23"/>
      <c r="I316" s="23"/>
      <c r="J316" s="23"/>
      <c r="K316" s="23"/>
      <c r="L316" s="23"/>
      <c r="M316" s="23"/>
      <c r="N316" s="9" t="s">
        <v>498</v>
      </c>
    </row>
    <row r="317" spans="1:14" x14ac:dyDescent="0.35">
      <c r="A317" s="11" t="s">
        <v>726</v>
      </c>
      <c r="B317" s="11" t="s">
        <v>16</v>
      </c>
      <c r="C317" s="10"/>
      <c r="D317" s="11"/>
      <c r="E317" s="12" t="str">
        <f t="shared" si="12"/>
        <v>N</v>
      </c>
      <c r="F317" s="12" t="str">
        <f t="shared" si="13"/>
        <v>N</v>
      </c>
      <c r="G317" s="12" t="str">
        <f t="shared" si="14"/>
        <v>N</v>
      </c>
      <c r="H317" s="23"/>
      <c r="I317" s="23"/>
      <c r="J317" s="23"/>
      <c r="K317" s="23"/>
      <c r="L317" s="23"/>
      <c r="M317" s="23"/>
      <c r="N317" s="9" t="s">
        <v>16</v>
      </c>
    </row>
    <row r="318" spans="1:14" x14ac:dyDescent="0.35">
      <c r="A318" s="11" t="s">
        <v>436</v>
      </c>
      <c r="B318" s="11" t="s">
        <v>437</v>
      </c>
      <c r="C318" s="10">
        <v>16</v>
      </c>
      <c r="D318" s="10" t="s">
        <v>771</v>
      </c>
      <c r="E318" s="12" t="str">
        <f t="shared" si="12"/>
        <v>Y</v>
      </c>
      <c r="F318" s="12" t="str">
        <f t="shared" si="13"/>
        <v>N</v>
      </c>
      <c r="G318" s="12" t="str">
        <f t="shared" si="14"/>
        <v>N</v>
      </c>
      <c r="H318" s="23">
        <v>5.6717300000000002</v>
      </c>
      <c r="I318" s="23">
        <v>0.26477600000000001</v>
      </c>
      <c r="J318" s="23">
        <v>2.06393</v>
      </c>
      <c r="K318" s="23">
        <v>1.12738</v>
      </c>
      <c r="L318" s="23">
        <v>3.1303899999999998</v>
      </c>
      <c r="M318" s="23">
        <v>48.237400000000001</v>
      </c>
      <c r="N318" s="9" t="s">
        <v>31</v>
      </c>
    </row>
    <row r="319" spans="1:14" x14ac:dyDescent="0.35">
      <c r="A319" s="11" t="s">
        <v>727</v>
      </c>
      <c r="B319" s="11" t="s">
        <v>16</v>
      </c>
      <c r="C319" s="10"/>
      <c r="D319" s="11"/>
      <c r="E319" s="12" t="str">
        <f t="shared" si="12"/>
        <v>N</v>
      </c>
      <c r="F319" s="12" t="str">
        <f t="shared" si="13"/>
        <v>N</v>
      </c>
      <c r="G319" s="12" t="str">
        <f t="shared" si="14"/>
        <v>N</v>
      </c>
      <c r="H319" s="23"/>
      <c r="I319" s="23"/>
      <c r="J319" s="23"/>
      <c r="K319" s="23"/>
      <c r="L319" s="23"/>
      <c r="M319" s="23"/>
      <c r="N319" s="9" t="s">
        <v>16</v>
      </c>
    </row>
    <row r="320" spans="1:14" x14ac:dyDescent="0.35">
      <c r="A320" s="11" t="s">
        <v>430</v>
      </c>
      <c r="B320" s="11" t="s">
        <v>431</v>
      </c>
      <c r="C320" s="10">
        <v>16</v>
      </c>
      <c r="D320" s="10" t="s">
        <v>771</v>
      </c>
      <c r="E320" s="12" t="str">
        <f t="shared" si="12"/>
        <v>Y</v>
      </c>
      <c r="F320" s="12" t="str">
        <f t="shared" si="13"/>
        <v>N</v>
      </c>
      <c r="G320" s="12" t="str">
        <f t="shared" si="14"/>
        <v>N</v>
      </c>
      <c r="H320" s="23">
        <v>3.4390800000000001</v>
      </c>
      <c r="I320" s="23">
        <v>7.4616299999999997E-2</v>
      </c>
      <c r="J320" s="23">
        <v>1.09188</v>
      </c>
      <c r="K320" s="23">
        <v>0.81719399999999998</v>
      </c>
      <c r="L320" s="23">
        <v>0.72003499999999998</v>
      </c>
      <c r="M320" s="23">
        <v>29.871099999999998</v>
      </c>
      <c r="N320" s="9" t="s">
        <v>31</v>
      </c>
    </row>
    <row r="321" spans="1:14" x14ac:dyDescent="0.35">
      <c r="A321" s="11" t="s">
        <v>440</v>
      </c>
      <c r="B321" s="11" t="s">
        <v>441</v>
      </c>
      <c r="C321" s="10">
        <v>16</v>
      </c>
      <c r="D321" s="10" t="s">
        <v>771</v>
      </c>
      <c r="E321" s="12" t="str">
        <f t="shared" si="12"/>
        <v>Y</v>
      </c>
      <c r="F321" s="12" t="str">
        <f t="shared" si="13"/>
        <v>N</v>
      </c>
      <c r="G321" s="12" t="str">
        <f t="shared" si="14"/>
        <v>N</v>
      </c>
      <c r="H321" s="23">
        <v>3.7777799999999999</v>
      </c>
      <c r="I321" s="23">
        <v>0.13980699999999999</v>
      </c>
      <c r="J321" s="23">
        <v>1.4277</v>
      </c>
      <c r="K321" s="23">
        <v>0.91149599999999997</v>
      </c>
      <c r="L321" s="23">
        <v>1.35911</v>
      </c>
      <c r="M321" s="23">
        <v>36.074100000000001</v>
      </c>
      <c r="N321" s="9" t="s">
        <v>31</v>
      </c>
    </row>
    <row r="322" spans="1:14" x14ac:dyDescent="0.35">
      <c r="A322" s="11" t="s">
        <v>303</v>
      </c>
      <c r="B322" s="11" t="s">
        <v>304</v>
      </c>
      <c r="C322" s="10">
        <v>17</v>
      </c>
      <c r="D322" s="10" t="s">
        <v>771</v>
      </c>
      <c r="E322" s="12" t="str">
        <f t="shared" si="12"/>
        <v>N</v>
      </c>
      <c r="F322" s="12" t="str">
        <f t="shared" si="13"/>
        <v>Y</v>
      </c>
      <c r="G322" s="12" t="str">
        <f t="shared" si="14"/>
        <v>N</v>
      </c>
      <c r="H322" s="23">
        <v>4.3635799999999998</v>
      </c>
      <c r="I322" s="23">
        <v>0.17419499999999999</v>
      </c>
      <c r="J322" s="23">
        <v>1.69964</v>
      </c>
      <c r="K322" s="23">
        <v>0.89682099999999998</v>
      </c>
      <c r="L322" s="23">
        <v>1.85131</v>
      </c>
      <c r="M322" s="23">
        <v>39.042000000000002</v>
      </c>
      <c r="N322" s="9" t="s">
        <v>31</v>
      </c>
    </row>
    <row r="323" spans="1:14" x14ac:dyDescent="0.35">
      <c r="A323" s="11" t="s">
        <v>353</v>
      </c>
      <c r="B323" s="11" t="s">
        <v>354</v>
      </c>
      <c r="C323" s="10">
        <v>5</v>
      </c>
      <c r="D323" s="10" t="s">
        <v>771</v>
      </c>
      <c r="E323" s="12" t="str">
        <f t="shared" si="12"/>
        <v>N</v>
      </c>
      <c r="F323" s="12" t="str">
        <f t="shared" si="13"/>
        <v>Y</v>
      </c>
      <c r="G323" s="12" t="str">
        <f t="shared" si="14"/>
        <v>N</v>
      </c>
      <c r="H323" s="23">
        <v>4.7317900000000002</v>
      </c>
      <c r="I323" s="23">
        <v>0.198826</v>
      </c>
      <c r="J323" s="23">
        <v>1.89242</v>
      </c>
      <c r="K323" s="23">
        <v>0.95374400000000004</v>
      </c>
      <c r="L323" s="23">
        <v>2.1575099999999998</v>
      </c>
      <c r="M323" s="23">
        <v>42.483899999999998</v>
      </c>
      <c r="N323" s="9" t="s">
        <v>31</v>
      </c>
    </row>
    <row r="324" spans="1:14" x14ac:dyDescent="0.35">
      <c r="A324" s="11" t="s">
        <v>301</v>
      </c>
      <c r="B324" s="11" t="s">
        <v>302</v>
      </c>
      <c r="C324" s="10">
        <v>17</v>
      </c>
      <c r="D324" s="10" t="s">
        <v>771</v>
      </c>
      <c r="E324" s="12" t="str">
        <f t="shared" si="12"/>
        <v>N</v>
      </c>
      <c r="F324" s="12" t="str">
        <f t="shared" si="13"/>
        <v>Y</v>
      </c>
      <c r="G324" s="12" t="str">
        <f t="shared" si="14"/>
        <v>N</v>
      </c>
      <c r="H324" s="23">
        <v>4.4515900000000004</v>
      </c>
      <c r="I324" s="23">
        <v>0.17549600000000001</v>
      </c>
      <c r="J324" s="23">
        <v>1.70974</v>
      </c>
      <c r="K324" s="23">
        <v>0.91839899999999997</v>
      </c>
      <c r="L324" s="23">
        <v>1.8789199999999999</v>
      </c>
      <c r="M324" s="23">
        <v>39.625999999999998</v>
      </c>
      <c r="N324" s="9" t="s">
        <v>31</v>
      </c>
    </row>
    <row r="325" spans="1:14" x14ac:dyDescent="0.35">
      <c r="A325" s="11" t="s">
        <v>626</v>
      </c>
      <c r="B325" s="11" t="s">
        <v>627</v>
      </c>
      <c r="C325" s="10"/>
      <c r="D325" s="11"/>
      <c r="E325" s="12" t="str">
        <f t="shared" ref="E325:E388" si="15">IF(LEFT(B325,5)="MSIOD","Y","N")</f>
        <v>N</v>
      </c>
      <c r="F325" s="12" t="str">
        <f t="shared" ref="F325:F388" si="16">IF(
AND(
LEFT(B325,3)="MSI",E325="N"),"Y","N")</f>
        <v>N</v>
      </c>
      <c r="G325" s="12" t="str">
        <f t="shared" ref="G325:G388" si="17">IF(LEFT(B325,5)="DDRIO","Y","N")</f>
        <v>N</v>
      </c>
      <c r="H325" s="23" t="s">
        <v>873</v>
      </c>
      <c r="I325" s="23">
        <v>3.1809999999999998E-2</v>
      </c>
      <c r="J325" s="23">
        <v>0.62510500000000002</v>
      </c>
      <c r="K325" s="23">
        <v>23.861599999999999</v>
      </c>
      <c r="L325" s="23">
        <v>156.596</v>
      </c>
      <c r="M325" s="23">
        <v>122.131</v>
      </c>
      <c r="N325" s="9" t="s">
        <v>283</v>
      </c>
    </row>
    <row r="326" spans="1:14" x14ac:dyDescent="0.35">
      <c r="A326" s="11" t="s">
        <v>293</v>
      </c>
      <c r="B326" s="11" t="s">
        <v>294</v>
      </c>
      <c r="C326" s="10">
        <v>17</v>
      </c>
      <c r="D326" s="10" t="s">
        <v>771</v>
      </c>
      <c r="E326" s="12" t="str">
        <f t="shared" si="15"/>
        <v>N</v>
      </c>
      <c r="F326" s="12" t="str">
        <f t="shared" si="16"/>
        <v>Y</v>
      </c>
      <c r="G326" s="12" t="str">
        <f t="shared" si="17"/>
        <v>N</v>
      </c>
      <c r="H326" s="23">
        <v>7.2356600000000002</v>
      </c>
      <c r="I326" s="23">
        <v>0.37138399999999999</v>
      </c>
      <c r="J326" s="23">
        <v>2.8178200000000002</v>
      </c>
      <c r="K326" s="23">
        <v>1.21943</v>
      </c>
      <c r="L326" s="23">
        <v>4.5471599999999999</v>
      </c>
      <c r="M326" s="23">
        <v>58.618400000000001</v>
      </c>
      <c r="N326" s="9" t="s">
        <v>31</v>
      </c>
    </row>
    <row r="327" spans="1:14" x14ac:dyDescent="0.35">
      <c r="A327" s="11" t="s">
        <v>348</v>
      </c>
      <c r="B327" s="11" t="s">
        <v>796</v>
      </c>
      <c r="C327" s="10">
        <v>5</v>
      </c>
      <c r="D327" s="10" t="s">
        <v>771</v>
      </c>
      <c r="E327" s="12" t="str">
        <f t="shared" si="15"/>
        <v>N</v>
      </c>
      <c r="F327" s="12" t="str">
        <f t="shared" si="16"/>
        <v>Y</v>
      </c>
      <c r="G327" s="12" t="str">
        <f t="shared" si="17"/>
        <v>N</v>
      </c>
      <c r="H327" s="23">
        <v>4.0897100000000002</v>
      </c>
      <c r="I327" s="23">
        <v>0.16139800000000001</v>
      </c>
      <c r="J327" s="23">
        <v>1.5896399999999999</v>
      </c>
      <c r="K327" s="23">
        <v>0.89709499999999998</v>
      </c>
      <c r="L327" s="23">
        <v>1.63028</v>
      </c>
      <c r="M327" s="23">
        <v>37.763199999999998</v>
      </c>
      <c r="N327" s="9" t="s">
        <v>31</v>
      </c>
    </row>
    <row r="328" spans="1:14" x14ac:dyDescent="0.35">
      <c r="A328" s="11" t="s">
        <v>346</v>
      </c>
      <c r="B328" s="11" t="s">
        <v>347</v>
      </c>
      <c r="C328" s="10">
        <v>5</v>
      </c>
      <c r="D328" s="10" t="s">
        <v>771</v>
      </c>
      <c r="E328" s="12" t="str">
        <f t="shared" si="15"/>
        <v>N</v>
      </c>
      <c r="F328" s="12" t="str">
        <f t="shared" si="16"/>
        <v>Y</v>
      </c>
      <c r="G328" s="12" t="str">
        <f t="shared" si="17"/>
        <v>N</v>
      </c>
      <c r="H328" s="23">
        <v>4.8065199999999999</v>
      </c>
      <c r="I328" s="23">
        <v>0.21168500000000001</v>
      </c>
      <c r="J328" s="23">
        <v>1.84195</v>
      </c>
      <c r="K328" s="23">
        <v>0.90768099999999996</v>
      </c>
      <c r="L328" s="23">
        <v>2.3260200000000002</v>
      </c>
      <c r="M328" s="23">
        <v>40.8889</v>
      </c>
      <c r="N328" s="9" t="s">
        <v>31</v>
      </c>
    </row>
    <row r="329" spans="1:14" x14ac:dyDescent="0.35">
      <c r="A329" s="11" t="s">
        <v>342</v>
      </c>
      <c r="B329" s="11" t="s">
        <v>797</v>
      </c>
      <c r="C329" s="10">
        <v>5</v>
      </c>
      <c r="D329" s="10" t="s">
        <v>771</v>
      </c>
      <c r="E329" s="12" t="str">
        <f t="shared" si="15"/>
        <v>N</v>
      </c>
      <c r="F329" s="12" t="str">
        <f t="shared" si="16"/>
        <v>Y</v>
      </c>
      <c r="G329" s="12" t="str">
        <f t="shared" si="17"/>
        <v>N</v>
      </c>
      <c r="H329" s="23">
        <v>4.9497600000000004</v>
      </c>
      <c r="I329" s="23">
        <v>0.215838</v>
      </c>
      <c r="J329" s="23">
        <v>1.91675</v>
      </c>
      <c r="K329" s="23">
        <v>0.97601400000000005</v>
      </c>
      <c r="L329" s="23">
        <v>2.29236</v>
      </c>
      <c r="M329" s="23">
        <v>43.252400000000002</v>
      </c>
      <c r="N329" s="9" t="s">
        <v>31</v>
      </c>
    </row>
    <row r="330" spans="1:14" x14ac:dyDescent="0.35">
      <c r="A330" s="11" t="s">
        <v>728</v>
      </c>
      <c r="B330" s="11" t="s">
        <v>16</v>
      </c>
      <c r="C330" s="10"/>
      <c r="D330" s="11"/>
      <c r="E330" s="12" t="str">
        <f t="shared" si="15"/>
        <v>N</v>
      </c>
      <c r="F330" s="12" t="str">
        <f t="shared" si="16"/>
        <v>N</v>
      </c>
      <c r="G330" s="12" t="str">
        <f t="shared" si="17"/>
        <v>N</v>
      </c>
      <c r="H330" s="23"/>
      <c r="I330" s="23"/>
      <c r="J330" s="23"/>
      <c r="K330" s="23"/>
      <c r="L330" s="23"/>
      <c r="M330" s="23"/>
      <c r="N330" s="9" t="s">
        <v>16</v>
      </c>
    </row>
    <row r="331" spans="1:14" x14ac:dyDescent="0.35">
      <c r="A331" s="11" t="s">
        <v>365</v>
      </c>
      <c r="B331" s="11" t="s">
        <v>366</v>
      </c>
      <c r="C331" s="10">
        <v>4</v>
      </c>
      <c r="D331" s="10" t="s">
        <v>771</v>
      </c>
      <c r="E331" s="12" t="str">
        <f t="shared" si="15"/>
        <v>N</v>
      </c>
      <c r="F331" s="12" t="str">
        <f t="shared" si="16"/>
        <v>Y</v>
      </c>
      <c r="G331" s="12" t="str">
        <f t="shared" si="17"/>
        <v>N</v>
      </c>
      <c r="H331" s="23">
        <v>9.2483400000000007</v>
      </c>
      <c r="I331" s="23">
        <v>0.50700800000000001</v>
      </c>
      <c r="J331" s="23">
        <v>3.5658799999999999</v>
      </c>
      <c r="K331" s="23">
        <v>1.49441</v>
      </c>
      <c r="L331" s="23">
        <v>6.2105399999999999</v>
      </c>
      <c r="M331" s="23">
        <v>72.999200000000002</v>
      </c>
      <c r="N331" s="9" t="s">
        <v>31</v>
      </c>
    </row>
    <row r="332" spans="1:14" x14ac:dyDescent="0.35">
      <c r="A332" s="11" t="s">
        <v>363</v>
      </c>
      <c r="B332" s="11" t="s">
        <v>364</v>
      </c>
      <c r="C332" s="10">
        <v>4</v>
      </c>
      <c r="D332" s="10" t="s">
        <v>771</v>
      </c>
      <c r="E332" s="12" t="str">
        <f t="shared" si="15"/>
        <v>N</v>
      </c>
      <c r="F332" s="12" t="str">
        <f t="shared" si="16"/>
        <v>Y</v>
      </c>
      <c r="G332" s="12" t="str">
        <f t="shared" si="17"/>
        <v>N</v>
      </c>
      <c r="H332" s="23">
        <v>9.9452499999999997</v>
      </c>
      <c r="I332" s="23">
        <v>0.56152999999999997</v>
      </c>
      <c r="J332" s="23">
        <v>3.7156600000000002</v>
      </c>
      <c r="K332" s="23">
        <v>1.6164799999999999</v>
      </c>
      <c r="L332" s="23">
        <v>6.9033899999999999</v>
      </c>
      <c r="M332" s="23">
        <v>77.500200000000007</v>
      </c>
      <c r="N332" s="9" t="s">
        <v>31</v>
      </c>
    </row>
    <row r="333" spans="1:14" x14ac:dyDescent="0.35">
      <c r="A333" s="11" t="s">
        <v>594</v>
      </c>
      <c r="B333" s="11" t="s">
        <v>579</v>
      </c>
      <c r="C333" s="10"/>
      <c r="D333" s="11"/>
      <c r="E333" s="12" t="str">
        <f t="shared" si="15"/>
        <v>N</v>
      </c>
      <c r="F333" s="12" t="str">
        <f t="shared" si="16"/>
        <v>N</v>
      </c>
      <c r="G333" s="12" t="str">
        <f t="shared" si="17"/>
        <v>N</v>
      </c>
      <c r="H333" s="23"/>
      <c r="I333" s="23"/>
      <c r="J333" s="23"/>
      <c r="K333" s="23"/>
      <c r="L333" s="23"/>
      <c r="M333" s="23"/>
      <c r="N333" s="9" t="s">
        <v>498</v>
      </c>
    </row>
    <row r="334" spans="1:14" x14ac:dyDescent="0.35">
      <c r="A334" s="11" t="s">
        <v>339</v>
      </c>
      <c r="B334" s="11" t="s">
        <v>798</v>
      </c>
      <c r="C334" s="10">
        <v>5</v>
      </c>
      <c r="D334" s="10" t="s">
        <v>771</v>
      </c>
      <c r="E334" s="12" t="str">
        <f t="shared" si="15"/>
        <v>N</v>
      </c>
      <c r="F334" s="12" t="str">
        <f t="shared" si="16"/>
        <v>Y</v>
      </c>
      <c r="G334" s="12" t="str">
        <f t="shared" si="17"/>
        <v>N</v>
      </c>
      <c r="H334" s="23">
        <v>5.0071500000000002</v>
      </c>
      <c r="I334" s="23">
        <v>0.229133</v>
      </c>
      <c r="J334" s="23">
        <v>2.0225399999999998</v>
      </c>
      <c r="K334" s="23">
        <v>0.98197000000000001</v>
      </c>
      <c r="L334" s="23">
        <v>2.3991699999999998</v>
      </c>
      <c r="M334" s="23">
        <v>44.565399999999997</v>
      </c>
      <c r="N334" s="9" t="s">
        <v>31</v>
      </c>
    </row>
    <row r="335" spans="1:14" x14ac:dyDescent="0.35">
      <c r="A335" s="11" t="s">
        <v>660</v>
      </c>
      <c r="B335" s="11" t="s">
        <v>658</v>
      </c>
      <c r="C335" s="10"/>
      <c r="D335" s="11"/>
      <c r="E335" s="12" t="str">
        <f t="shared" si="15"/>
        <v>N</v>
      </c>
      <c r="F335" s="12" t="str">
        <f t="shared" si="16"/>
        <v>N</v>
      </c>
      <c r="G335" s="12" t="str">
        <f t="shared" si="17"/>
        <v>N</v>
      </c>
      <c r="H335" s="23"/>
      <c r="I335" s="23"/>
      <c r="J335" s="23"/>
      <c r="K335" s="23"/>
      <c r="L335" s="23"/>
      <c r="M335" s="23"/>
      <c r="N335" s="9" t="s">
        <v>859</v>
      </c>
    </row>
    <row r="336" spans="1:14" x14ac:dyDescent="0.35">
      <c r="A336" s="11" t="s">
        <v>729</v>
      </c>
      <c r="B336" s="11" t="s">
        <v>16</v>
      </c>
      <c r="C336" s="10"/>
      <c r="D336" s="11"/>
      <c r="E336" s="12" t="str">
        <f t="shared" si="15"/>
        <v>N</v>
      </c>
      <c r="F336" s="12" t="str">
        <f t="shared" si="16"/>
        <v>N</v>
      </c>
      <c r="G336" s="12" t="str">
        <f t="shared" si="17"/>
        <v>N</v>
      </c>
      <c r="H336" s="23"/>
      <c r="I336" s="23"/>
      <c r="J336" s="23"/>
      <c r="K336" s="23"/>
      <c r="L336" s="23"/>
      <c r="M336" s="23"/>
      <c r="N336" s="9" t="s">
        <v>16</v>
      </c>
    </row>
    <row r="337" spans="1:14" x14ac:dyDescent="0.35">
      <c r="A337" s="11" t="s">
        <v>595</v>
      </c>
      <c r="B337" s="11" t="s">
        <v>579</v>
      </c>
      <c r="C337" s="10"/>
      <c r="D337" s="11"/>
      <c r="E337" s="12" t="str">
        <f t="shared" si="15"/>
        <v>N</v>
      </c>
      <c r="F337" s="12" t="str">
        <f t="shared" si="16"/>
        <v>N</v>
      </c>
      <c r="G337" s="12" t="str">
        <f t="shared" si="17"/>
        <v>N</v>
      </c>
      <c r="H337" s="23"/>
      <c r="I337" s="23"/>
      <c r="J337" s="23"/>
      <c r="K337" s="23"/>
      <c r="L337" s="23"/>
      <c r="M337" s="23"/>
      <c r="N337" s="9" t="s">
        <v>498</v>
      </c>
    </row>
    <row r="338" spans="1:14" x14ac:dyDescent="0.35">
      <c r="A338" s="11" t="s">
        <v>730</v>
      </c>
      <c r="B338" s="11" t="s">
        <v>16</v>
      </c>
      <c r="C338" s="10"/>
      <c r="D338" s="11"/>
      <c r="E338" s="12" t="str">
        <f t="shared" si="15"/>
        <v>N</v>
      </c>
      <c r="F338" s="12" t="str">
        <f t="shared" si="16"/>
        <v>N</v>
      </c>
      <c r="G338" s="12" t="str">
        <f t="shared" si="17"/>
        <v>N</v>
      </c>
      <c r="H338" s="23"/>
      <c r="I338" s="23"/>
      <c r="J338" s="23"/>
      <c r="K338" s="23"/>
      <c r="L338" s="23"/>
      <c r="M338" s="23"/>
      <c r="N338" s="9" t="s">
        <v>16</v>
      </c>
    </row>
    <row r="339" spans="1:14" x14ac:dyDescent="0.35">
      <c r="A339" s="11" t="s">
        <v>596</v>
      </c>
      <c r="B339" s="11" t="s">
        <v>579</v>
      </c>
      <c r="C339" s="10"/>
      <c r="D339" s="11"/>
      <c r="E339" s="12" t="str">
        <f t="shared" si="15"/>
        <v>N</v>
      </c>
      <c r="F339" s="12" t="str">
        <f t="shared" si="16"/>
        <v>N</v>
      </c>
      <c r="G339" s="12" t="str">
        <f t="shared" si="17"/>
        <v>N</v>
      </c>
      <c r="H339" s="23"/>
      <c r="I339" s="23"/>
      <c r="J339" s="23"/>
      <c r="K339" s="23"/>
      <c r="L339" s="23"/>
      <c r="M339" s="23"/>
      <c r="N339" s="9" t="s">
        <v>498</v>
      </c>
    </row>
    <row r="340" spans="1:14" x14ac:dyDescent="0.35">
      <c r="A340" s="11" t="s">
        <v>329</v>
      </c>
      <c r="B340" s="11" t="s">
        <v>330</v>
      </c>
      <c r="C340" s="10">
        <v>11</v>
      </c>
      <c r="D340" s="10" t="s">
        <v>771</v>
      </c>
      <c r="E340" s="12" t="str">
        <f t="shared" si="15"/>
        <v>N</v>
      </c>
      <c r="F340" s="12" t="str">
        <f t="shared" si="16"/>
        <v>Y</v>
      </c>
      <c r="G340" s="12" t="str">
        <f t="shared" si="17"/>
        <v>N</v>
      </c>
      <c r="H340" s="23">
        <v>9.0946999999999996</v>
      </c>
      <c r="I340" s="23">
        <v>0.48051899999999997</v>
      </c>
      <c r="J340" s="23">
        <v>3.46895</v>
      </c>
      <c r="K340" s="23">
        <v>1.5975600000000001</v>
      </c>
      <c r="L340" s="23">
        <v>6.4050700000000003</v>
      </c>
      <c r="M340" s="23">
        <v>74.443600000000004</v>
      </c>
      <c r="N340" s="9" t="s">
        <v>31</v>
      </c>
    </row>
    <row r="341" spans="1:14" x14ac:dyDescent="0.35">
      <c r="A341" s="11" t="s">
        <v>438</v>
      </c>
      <c r="B341" s="11" t="s">
        <v>439</v>
      </c>
      <c r="C341" s="10">
        <v>16</v>
      </c>
      <c r="D341" s="10" t="s">
        <v>771</v>
      </c>
      <c r="E341" s="12" t="str">
        <f t="shared" si="15"/>
        <v>Y</v>
      </c>
      <c r="F341" s="12" t="str">
        <f t="shared" si="16"/>
        <v>N</v>
      </c>
      <c r="G341" s="12" t="str">
        <f t="shared" si="17"/>
        <v>N</v>
      </c>
      <c r="H341" s="23">
        <v>4.5345599999999999</v>
      </c>
      <c r="I341" s="23">
        <v>0.19001399999999999</v>
      </c>
      <c r="J341" s="23">
        <v>1.64316</v>
      </c>
      <c r="K341" s="23">
        <v>1.01373</v>
      </c>
      <c r="L341" s="23">
        <v>2.0420400000000001</v>
      </c>
      <c r="M341" s="23">
        <v>40.813200000000002</v>
      </c>
      <c r="N341" s="9" t="s">
        <v>31</v>
      </c>
    </row>
    <row r="342" spans="1:14" x14ac:dyDescent="0.35">
      <c r="A342" s="11" t="s">
        <v>442</v>
      </c>
      <c r="B342" s="11" t="s">
        <v>443</v>
      </c>
      <c r="C342" s="10">
        <v>16</v>
      </c>
      <c r="D342" s="10" t="s">
        <v>771</v>
      </c>
      <c r="E342" s="12" t="str">
        <f t="shared" si="15"/>
        <v>Y</v>
      </c>
      <c r="F342" s="12" t="str">
        <f t="shared" si="16"/>
        <v>N</v>
      </c>
      <c r="G342" s="12" t="str">
        <f t="shared" si="17"/>
        <v>N</v>
      </c>
      <c r="H342" s="23">
        <v>4.4617000000000004</v>
      </c>
      <c r="I342" s="23">
        <v>0.15967300000000001</v>
      </c>
      <c r="J342" s="23">
        <v>1.57664</v>
      </c>
      <c r="K342" s="23">
        <v>0.92399100000000001</v>
      </c>
      <c r="L342" s="23">
        <v>1.6742999999999999</v>
      </c>
      <c r="M342" s="23">
        <v>38.167999999999999</v>
      </c>
      <c r="N342" s="9" t="s">
        <v>31</v>
      </c>
    </row>
    <row r="343" spans="1:14" x14ac:dyDescent="0.35">
      <c r="A343" s="11" t="s">
        <v>622</v>
      </c>
      <c r="B343" s="11" t="s">
        <v>623</v>
      </c>
      <c r="C343" s="10"/>
      <c r="D343" s="11"/>
      <c r="E343" s="12" t="str">
        <f t="shared" si="15"/>
        <v>N</v>
      </c>
      <c r="F343" s="12" t="str">
        <f t="shared" si="16"/>
        <v>N</v>
      </c>
      <c r="G343" s="12" t="str">
        <f t="shared" si="17"/>
        <v>N</v>
      </c>
      <c r="H343" s="23" t="s">
        <v>873</v>
      </c>
      <c r="I343" s="23">
        <v>1.1713599999999999E-2</v>
      </c>
      <c r="J343" s="23">
        <v>0.30033399999999999</v>
      </c>
      <c r="K343" s="23">
        <v>62.997700000000002</v>
      </c>
      <c r="L343" s="23">
        <v>428.99700000000001</v>
      </c>
      <c r="M343" s="23">
        <v>137.55099999999999</v>
      </c>
      <c r="N343" s="9" t="s">
        <v>283</v>
      </c>
    </row>
    <row r="344" spans="1:14" x14ac:dyDescent="0.35">
      <c r="A344" s="11" t="s">
        <v>434</v>
      </c>
      <c r="B344" s="11" t="s">
        <v>435</v>
      </c>
      <c r="C344" s="10">
        <v>16</v>
      </c>
      <c r="D344" s="10" t="s">
        <v>771</v>
      </c>
      <c r="E344" s="12" t="str">
        <f t="shared" si="15"/>
        <v>Y</v>
      </c>
      <c r="F344" s="12" t="str">
        <f t="shared" si="16"/>
        <v>N</v>
      </c>
      <c r="G344" s="12" t="str">
        <f t="shared" si="17"/>
        <v>N</v>
      </c>
      <c r="H344" s="23">
        <v>4.6441600000000003</v>
      </c>
      <c r="I344" s="23">
        <v>0.17056199999999999</v>
      </c>
      <c r="J344" s="23">
        <v>1.65604</v>
      </c>
      <c r="K344" s="23">
        <v>0.92914399999999997</v>
      </c>
      <c r="L344" s="23">
        <v>1.87046</v>
      </c>
      <c r="M344" s="23">
        <v>39.226199999999999</v>
      </c>
      <c r="N344" s="9" t="s">
        <v>31</v>
      </c>
    </row>
    <row r="345" spans="1:14" x14ac:dyDescent="0.35">
      <c r="A345" s="11" t="s">
        <v>333</v>
      </c>
      <c r="B345" s="11" t="s">
        <v>799</v>
      </c>
      <c r="C345" s="10">
        <v>5</v>
      </c>
      <c r="D345" s="10" t="s">
        <v>771</v>
      </c>
      <c r="E345" s="12" t="str">
        <f t="shared" si="15"/>
        <v>N</v>
      </c>
      <c r="F345" s="12" t="str">
        <f t="shared" si="16"/>
        <v>Y</v>
      </c>
      <c r="G345" s="12" t="str">
        <f t="shared" si="17"/>
        <v>N</v>
      </c>
      <c r="H345" s="23">
        <v>4.0935300000000003</v>
      </c>
      <c r="I345" s="23">
        <v>0.15944</v>
      </c>
      <c r="J345" s="23">
        <v>1.5338700000000001</v>
      </c>
      <c r="K345" s="23">
        <v>0.87742600000000004</v>
      </c>
      <c r="L345" s="23">
        <v>1.67256</v>
      </c>
      <c r="M345" s="23">
        <v>36.685899999999997</v>
      </c>
      <c r="N345" s="9" t="s">
        <v>31</v>
      </c>
    </row>
    <row r="346" spans="1:14" x14ac:dyDescent="0.35">
      <c r="A346" s="11" t="s">
        <v>432</v>
      </c>
      <c r="B346" s="11" t="s">
        <v>433</v>
      </c>
      <c r="C346" s="10">
        <v>16</v>
      </c>
      <c r="D346" s="10" t="s">
        <v>771</v>
      </c>
      <c r="E346" s="12" t="str">
        <f t="shared" si="15"/>
        <v>Y</v>
      </c>
      <c r="F346" s="12" t="str">
        <f t="shared" si="16"/>
        <v>N</v>
      </c>
      <c r="G346" s="12" t="str">
        <f t="shared" si="17"/>
        <v>N</v>
      </c>
      <c r="H346" s="23">
        <v>4.5258900000000004</v>
      </c>
      <c r="I346" s="23">
        <v>0.16783400000000001</v>
      </c>
      <c r="J346" s="23">
        <v>1.60687</v>
      </c>
      <c r="K346" s="23">
        <v>0.94663900000000001</v>
      </c>
      <c r="L346" s="23">
        <v>1.8065800000000001</v>
      </c>
      <c r="M346" s="23">
        <v>39.001600000000003</v>
      </c>
      <c r="N346" s="9" t="s">
        <v>31</v>
      </c>
    </row>
    <row r="347" spans="1:14" x14ac:dyDescent="0.35">
      <c r="A347" s="11" t="s">
        <v>299</v>
      </c>
      <c r="B347" s="11" t="s">
        <v>300</v>
      </c>
      <c r="C347" s="10">
        <v>17</v>
      </c>
      <c r="D347" s="10" t="s">
        <v>771</v>
      </c>
      <c r="E347" s="12" t="str">
        <f t="shared" si="15"/>
        <v>N</v>
      </c>
      <c r="F347" s="12" t="str">
        <f t="shared" si="16"/>
        <v>Y</v>
      </c>
      <c r="G347" s="12" t="str">
        <f t="shared" si="17"/>
        <v>N</v>
      </c>
      <c r="H347" s="23">
        <v>6.6011199999999999</v>
      </c>
      <c r="I347" s="23">
        <v>0.31531999999999999</v>
      </c>
      <c r="J347" s="23">
        <v>2.7208299999999999</v>
      </c>
      <c r="K347" s="23">
        <v>1.15042</v>
      </c>
      <c r="L347" s="23">
        <v>3.6382400000000001</v>
      </c>
      <c r="M347" s="23">
        <v>55.947400000000002</v>
      </c>
      <c r="N347" s="9" t="s">
        <v>31</v>
      </c>
    </row>
    <row r="348" spans="1:14" x14ac:dyDescent="0.35">
      <c r="A348" s="11" t="s">
        <v>291</v>
      </c>
      <c r="B348" s="11" t="s">
        <v>292</v>
      </c>
      <c r="C348" s="10">
        <v>17</v>
      </c>
      <c r="D348" s="10" t="s">
        <v>771</v>
      </c>
      <c r="E348" s="12" t="str">
        <f t="shared" si="15"/>
        <v>N</v>
      </c>
      <c r="F348" s="12" t="str">
        <f t="shared" si="16"/>
        <v>Y</v>
      </c>
      <c r="G348" s="12" t="str">
        <f t="shared" si="17"/>
        <v>N</v>
      </c>
      <c r="H348" s="23">
        <v>7.9963499999999996</v>
      </c>
      <c r="I348" s="23">
        <v>0.432091</v>
      </c>
      <c r="J348" s="23">
        <v>3.2157200000000001</v>
      </c>
      <c r="K348" s="23">
        <v>1.30996</v>
      </c>
      <c r="L348" s="23">
        <v>5.22234</v>
      </c>
      <c r="M348" s="23">
        <v>64.903499999999994</v>
      </c>
      <c r="N348" s="9" t="s">
        <v>31</v>
      </c>
    </row>
    <row r="349" spans="1:14" x14ac:dyDescent="0.35">
      <c r="A349" s="11" t="s">
        <v>731</v>
      </c>
      <c r="B349" s="11" t="s">
        <v>16</v>
      </c>
      <c r="C349" s="10"/>
      <c r="D349" s="11"/>
      <c r="E349" s="12" t="str">
        <f t="shared" si="15"/>
        <v>N</v>
      </c>
      <c r="F349" s="12" t="str">
        <f t="shared" si="16"/>
        <v>N</v>
      </c>
      <c r="G349" s="12" t="str">
        <f t="shared" si="17"/>
        <v>N</v>
      </c>
      <c r="H349" s="23"/>
      <c r="I349" s="23"/>
      <c r="J349" s="23"/>
      <c r="K349" s="23"/>
      <c r="L349" s="23"/>
      <c r="M349" s="23"/>
      <c r="N349" s="9" t="s">
        <v>16</v>
      </c>
    </row>
    <row r="350" spans="1:14" x14ac:dyDescent="0.35">
      <c r="A350" s="11" t="s">
        <v>355</v>
      </c>
      <c r="B350" s="11" t="s">
        <v>356</v>
      </c>
      <c r="C350" s="10">
        <v>5</v>
      </c>
      <c r="D350" s="10" t="s">
        <v>771</v>
      </c>
      <c r="E350" s="12" t="str">
        <f t="shared" si="15"/>
        <v>N</v>
      </c>
      <c r="F350" s="12" t="str">
        <f t="shared" si="16"/>
        <v>Y</v>
      </c>
      <c r="G350" s="12" t="str">
        <f t="shared" si="17"/>
        <v>N</v>
      </c>
      <c r="H350" s="23">
        <v>7.2749100000000002</v>
      </c>
      <c r="I350" s="23">
        <v>0.39390399999999998</v>
      </c>
      <c r="J350" s="23">
        <v>3.14636</v>
      </c>
      <c r="K350" s="23">
        <v>1.30287</v>
      </c>
      <c r="L350" s="23">
        <v>4.2760800000000003</v>
      </c>
      <c r="M350" s="23">
        <v>64.025700000000001</v>
      </c>
      <c r="N350" s="9" t="s">
        <v>31</v>
      </c>
    </row>
    <row r="351" spans="1:14" x14ac:dyDescent="0.35">
      <c r="A351" s="11" t="s">
        <v>357</v>
      </c>
      <c r="B351" s="1" t="s">
        <v>865</v>
      </c>
      <c r="C351" s="10">
        <v>5</v>
      </c>
      <c r="D351" s="10" t="s">
        <v>771</v>
      </c>
      <c r="E351" s="12" t="str">
        <f t="shared" si="15"/>
        <v>N</v>
      </c>
      <c r="F351" s="12" t="str">
        <f t="shared" si="16"/>
        <v>Y</v>
      </c>
      <c r="G351" s="12" t="str">
        <f t="shared" si="17"/>
        <v>N</v>
      </c>
      <c r="H351" s="23">
        <v>7.6151900000000001</v>
      </c>
      <c r="I351" s="23">
        <v>0.38895999999999997</v>
      </c>
      <c r="J351" s="23">
        <v>3.0160999999999998</v>
      </c>
      <c r="K351" s="23">
        <v>1.3030999999999999</v>
      </c>
      <c r="L351" s="23">
        <v>4.3667899999999999</v>
      </c>
      <c r="M351" s="23">
        <v>62.692100000000003</v>
      </c>
      <c r="N351" s="9" t="s">
        <v>31</v>
      </c>
    </row>
    <row r="352" spans="1:14" x14ac:dyDescent="0.35">
      <c r="A352" s="11" t="s">
        <v>343</v>
      </c>
      <c r="B352" s="11" t="s">
        <v>800</v>
      </c>
      <c r="C352" s="10">
        <v>5</v>
      </c>
      <c r="D352" s="10" t="s">
        <v>771</v>
      </c>
      <c r="E352" s="12" t="str">
        <f t="shared" si="15"/>
        <v>N</v>
      </c>
      <c r="F352" s="12" t="str">
        <f t="shared" si="16"/>
        <v>Y</v>
      </c>
      <c r="G352" s="12" t="str">
        <f t="shared" si="17"/>
        <v>N</v>
      </c>
      <c r="H352" s="23">
        <v>5.69245</v>
      </c>
      <c r="I352" s="23">
        <v>0.25886799999999999</v>
      </c>
      <c r="J352" s="23">
        <v>2.24661</v>
      </c>
      <c r="K352" s="23">
        <v>1.0710299999999999</v>
      </c>
      <c r="L352" s="23">
        <v>2.9333100000000001</v>
      </c>
      <c r="M352" s="23">
        <v>49.052999999999997</v>
      </c>
      <c r="N352" s="9" t="s">
        <v>31</v>
      </c>
    </row>
    <row r="353" spans="1:14" x14ac:dyDescent="0.35">
      <c r="A353" s="11" t="s">
        <v>349</v>
      </c>
      <c r="B353" s="11" t="s">
        <v>350</v>
      </c>
      <c r="C353" s="10">
        <v>5</v>
      </c>
      <c r="D353" s="10" t="s">
        <v>771</v>
      </c>
      <c r="E353" s="12" t="str">
        <f t="shared" si="15"/>
        <v>N</v>
      </c>
      <c r="F353" s="12" t="str">
        <f t="shared" si="16"/>
        <v>Y</v>
      </c>
      <c r="G353" s="12" t="str">
        <f t="shared" si="17"/>
        <v>N</v>
      </c>
      <c r="H353" s="23">
        <v>5.4499399999999998</v>
      </c>
      <c r="I353" s="23">
        <v>0.248421</v>
      </c>
      <c r="J353" s="23">
        <v>2.07382</v>
      </c>
      <c r="K353" s="23">
        <v>1.10063</v>
      </c>
      <c r="L353" s="23">
        <v>2.8871799999999999</v>
      </c>
      <c r="M353" s="23">
        <v>47.775500000000001</v>
      </c>
      <c r="N353" s="9" t="s">
        <v>31</v>
      </c>
    </row>
    <row r="354" spans="1:14" x14ac:dyDescent="0.35">
      <c r="A354" s="11" t="s">
        <v>351</v>
      </c>
      <c r="B354" s="11" t="s">
        <v>352</v>
      </c>
      <c r="C354" s="10">
        <v>5</v>
      </c>
      <c r="D354" s="10" t="s">
        <v>771</v>
      </c>
      <c r="E354" s="12" t="str">
        <f t="shared" si="15"/>
        <v>N</v>
      </c>
      <c r="F354" s="12" t="str">
        <f t="shared" si="16"/>
        <v>Y</v>
      </c>
      <c r="G354" s="12" t="str">
        <f t="shared" si="17"/>
        <v>N</v>
      </c>
      <c r="H354" s="23">
        <v>5.2987700000000002</v>
      </c>
      <c r="I354" s="23">
        <v>0.242477</v>
      </c>
      <c r="J354" s="23">
        <v>1.97485</v>
      </c>
      <c r="K354" s="23">
        <v>1.0735600000000001</v>
      </c>
      <c r="L354" s="23">
        <v>2.7646500000000001</v>
      </c>
      <c r="M354" s="23">
        <v>46.044800000000002</v>
      </c>
      <c r="N354" s="9" t="s">
        <v>31</v>
      </c>
    </row>
    <row r="355" spans="1:14" x14ac:dyDescent="0.35">
      <c r="A355" s="11" t="s">
        <v>732</v>
      </c>
      <c r="B355" s="11" t="s">
        <v>16</v>
      </c>
      <c r="C355" s="10"/>
      <c r="D355" s="11"/>
      <c r="E355" s="12" t="str">
        <f t="shared" si="15"/>
        <v>N</v>
      </c>
      <c r="F355" s="12" t="str">
        <f t="shared" si="16"/>
        <v>N</v>
      </c>
      <c r="G355" s="12" t="str">
        <f t="shared" si="17"/>
        <v>N</v>
      </c>
      <c r="H355" s="23"/>
      <c r="I355" s="23"/>
      <c r="J355" s="23"/>
      <c r="K355" s="23"/>
      <c r="L355" s="23"/>
      <c r="M355" s="23"/>
      <c r="N355" s="9" t="s">
        <v>16</v>
      </c>
    </row>
    <row r="356" spans="1:14" x14ac:dyDescent="0.35">
      <c r="A356" s="11" t="s">
        <v>338</v>
      </c>
      <c r="B356" s="11" t="s">
        <v>801</v>
      </c>
      <c r="C356" s="10">
        <v>5</v>
      </c>
      <c r="D356" s="10" t="s">
        <v>771</v>
      </c>
      <c r="E356" s="12" t="str">
        <f t="shared" si="15"/>
        <v>N</v>
      </c>
      <c r="F356" s="12" t="str">
        <f t="shared" si="16"/>
        <v>Y</v>
      </c>
      <c r="G356" s="12" t="str">
        <f t="shared" si="17"/>
        <v>N</v>
      </c>
      <c r="H356" s="23">
        <v>5.4295499999999999</v>
      </c>
      <c r="I356" s="23">
        <v>0.250523</v>
      </c>
      <c r="J356" s="23">
        <v>2.2121599999999999</v>
      </c>
      <c r="K356" s="23">
        <v>1.0886899999999999</v>
      </c>
      <c r="L356" s="23">
        <v>2.6766999999999999</v>
      </c>
      <c r="M356" s="23">
        <v>49.0749</v>
      </c>
      <c r="N356" s="9" t="s">
        <v>31</v>
      </c>
    </row>
    <row r="357" spans="1:14" x14ac:dyDescent="0.35">
      <c r="A357" s="11" t="s">
        <v>733</v>
      </c>
      <c r="B357" s="11" t="s">
        <v>16</v>
      </c>
      <c r="C357" s="10"/>
      <c r="D357" s="11"/>
      <c r="E357" s="12" t="str">
        <f t="shared" si="15"/>
        <v>N</v>
      </c>
      <c r="F357" s="12" t="str">
        <f t="shared" si="16"/>
        <v>N</v>
      </c>
      <c r="G357" s="12" t="str">
        <f t="shared" si="17"/>
        <v>N</v>
      </c>
      <c r="H357" s="23"/>
      <c r="I357" s="23"/>
      <c r="J357" s="23"/>
      <c r="K357" s="23"/>
      <c r="L357" s="23"/>
      <c r="M357" s="23"/>
      <c r="N357" s="9" t="s">
        <v>16</v>
      </c>
    </row>
    <row r="358" spans="1:14" x14ac:dyDescent="0.35">
      <c r="A358" s="11" t="s">
        <v>661</v>
      </c>
      <c r="B358" s="11" t="s">
        <v>658</v>
      </c>
      <c r="C358" s="10"/>
      <c r="D358" s="11"/>
      <c r="E358" s="12" t="str">
        <f t="shared" si="15"/>
        <v>N</v>
      </c>
      <c r="F358" s="12" t="str">
        <f t="shared" si="16"/>
        <v>N</v>
      </c>
      <c r="G358" s="12" t="str">
        <f t="shared" si="17"/>
        <v>N</v>
      </c>
      <c r="H358" s="23"/>
      <c r="I358" s="23"/>
      <c r="J358" s="23"/>
      <c r="K358" s="23"/>
      <c r="L358" s="23"/>
      <c r="M358" s="23"/>
      <c r="N358" s="9" t="s">
        <v>859</v>
      </c>
    </row>
    <row r="359" spans="1:14" x14ac:dyDescent="0.35">
      <c r="A359" s="11" t="s">
        <v>734</v>
      </c>
      <c r="B359" s="11" t="s">
        <v>16</v>
      </c>
      <c r="C359" s="10"/>
      <c r="D359" s="11"/>
      <c r="E359" s="12" t="str">
        <f t="shared" si="15"/>
        <v>N</v>
      </c>
      <c r="F359" s="12" t="str">
        <f t="shared" si="16"/>
        <v>N</v>
      </c>
      <c r="G359" s="12" t="str">
        <f t="shared" si="17"/>
        <v>N</v>
      </c>
      <c r="H359" s="23"/>
      <c r="I359" s="23"/>
      <c r="J359" s="23"/>
      <c r="K359" s="23"/>
      <c r="L359" s="23"/>
      <c r="M359" s="23"/>
      <c r="N359" s="9" t="s">
        <v>16</v>
      </c>
    </row>
    <row r="360" spans="1:14" x14ac:dyDescent="0.35">
      <c r="A360" s="11" t="s">
        <v>662</v>
      </c>
      <c r="B360" s="11" t="s">
        <v>658</v>
      </c>
      <c r="C360" s="10"/>
      <c r="D360" s="11"/>
      <c r="E360" s="12" t="str">
        <f t="shared" si="15"/>
        <v>N</v>
      </c>
      <c r="F360" s="12" t="str">
        <f t="shared" si="16"/>
        <v>N</v>
      </c>
      <c r="G360" s="12" t="str">
        <f t="shared" si="17"/>
        <v>N</v>
      </c>
      <c r="H360" s="23"/>
      <c r="I360" s="23"/>
      <c r="J360" s="23"/>
      <c r="K360" s="23"/>
      <c r="L360" s="23"/>
      <c r="M360" s="23"/>
      <c r="N360" s="9" t="s">
        <v>859</v>
      </c>
    </row>
    <row r="361" spans="1:14" x14ac:dyDescent="0.35">
      <c r="A361" s="11" t="s">
        <v>735</v>
      </c>
      <c r="B361" s="11" t="s">
        <v>16</v>
      </c>
      <c r="C361" s="10"/>
      <c r="D361" s="11"/>
      <c r="E361" s="12" t="str">
        <f t="shared" si="15"/>
        <v>N</v>
      </c>
      <c r="F361" s="12" t="str">
        <f t="shared" si="16"/>
        <v>N</v>
      </c>
      <c r="G361" s="12" t="str">
        <f t="shared" si="17"/>
        <v>N</v>
      </c>
      <c r="H361" s="23"/>
      <c r="I361" s="23"/>
      <c r="J361" s="23"/>
      <c r="K361" s="23"/>
      <c r="L361" s="23"/>
      <c r="M361" s="23"/>
      <c r="N361" s="9" t="s">
        <v>16</v>
      </c>
    </row>
    <row r="362" spans="1:14" x14ac:dyDescent="0.35">
      <c r="A362" s="11" t="s">
        <v>331</v>
      </c>
      <c r="B362" s="11" t="s">
        <v>332</v>
      </c>
      <c r="C362" s="10">
        <v>11</v>
      </c>
      <c r="D362" s="10" t="s">
        <v>771</v>
      </c>
      <c r="E362" s="12" t="str">
        <f t="shared" si="15"/>
        <v>N</v>
      </c>
      <c r="F362" s="12" t="str">
        <f t="shared" si="16"/>
        <v>Y</v>
      </c>
      <c r="G362" s="12" t="str">
        <f t="shared" si="17"/>
        <v>N</v>
      </c>
      <c r="H362" s="23">
        <v>7.6417200000000003</v>
      </c>
      <c r="I362" s="23">
        <v>0.39925300000000002</v>
      </c>
      <c r="J362" s="23">
        <v>3.1274500000000001</v>
      </c>
      <c r="K362" s="23">
        <v>1.2920199999999999</v>
      </c>
      <c r="L362" s="23">
        <v>5.0153800000000004</v>
      </c>
      <c r="M362" s="23">
        <v>63.566699999999997</v>
      </c>
      <c r="N362" s="9" t="s">
        <v>31</v>
      </c>
    </row>
    <row r="363" spans="1:14" x14ac:dyDescent="0.35">
      <c r="A363" s="11" t="s">
        <v>448</v>
      </c>
      <c r="B363" s="11" t="s">
        <v>449</v>
      </c>
      <c r="C363" s="10">
        <v>16</v>
      </c>
      <c r="D363" s="10" t="s">
        <v>771</v>
      </c>
      <c r="E363" s="12" t="str">
        <f t="shared" si="15"/>
        <v>Y</v>
      </c>
      <c r="F363" s="12" t="str">
        <f t="shared" si="16"/>
        <v>N</v>
      </c>
      <c r="G363" s="12" t="str">
        <f t="shared" si="17"/>
        <v>N</v>
      </c>
      <c r="H363" s="23">
        <v>5.2477499999999999</v>
      </c>
      <c r="I363" s="23">
        <v>0.21243500000000001</v>
      </c>
      <c r="J363" s="23">
        <v>1.8799600000000001</v>
      </c>
      <c r="K363" s="23">
        <v>1.0574300000000001</v>
      </c>
      <c r="L363" s="23">
        <v>2.3546</v>
      </c>
      <c r="M363" s="23">
        <v>44.586199999999998</v>
      </c>
      <c r="N363" s="9" t="s">
        <v>31</v>
      </c>
    </row>
    <row r="364" spans="1:14" x14ac:dyDescent="0.35">
      <c r="A364" s="11" t="s">
        <v>450</v>
      </c>
      <c r="B364" s="11" t="s">
        <v>451</v>
      </c>
      <c r="C364" s="10">
        <v>16</v>
      </c>
      <c r="D364" s="10" t="s">
        <v>771</v>
      </c>
      <c r="E364" s="12" t="str">
        <f t="shared" si="15"/>
        <v>Y</v>
      </c>
      <c r="F364" s="12" t="str">
        <f t="shared" si="16"/>
        <v>N</v>
      </c>
      <c r="G364" s="12" t="str">
        <f t="shared" si="17"/>
        <v>N</v>
      </c>
      <c r="H364" s="23">
        <v>4.2953599999999996</v>
      </c>
      <c r="I364" s="23">
        <v>0.155221</v>
      </c>
      <c r="J364" s="23">
        <v>1.49766</v>
      </c>
      <c r="K364" s="23">
        <v>0.90447200000000005</v>
      </c>
      <c r="L364" s="23">
        <v>1.5474699999999999</v>
      </c>
      <c r="M364" s="23">
        <v>36.8048</v>
      </c>
      <c r="N364" s="9" t="s">
        <v>31</v>
      </c>
    </row>
    <row r="365" spans="1:14" x14ac:dyDescent="0.35">
      <c r="A365" s="11" t="s">
        <v>444</v>
      </c>
      <c r="B365" s="11" t="s">
        <v>445</v>
      </c>
      <c r="C365" s="10">
        <v>16</v>
      </c>
      <c r="D365" s="10" t="s">
        <v>771</v>
      </c>
      <c r="E365" s="12" t="str">
        <f t="shared" si="15"/>
        <v>Y</v>
      </c>
      <c r="F365" s="12" t="str">
        <f t="shared" si="16"/>
        <v>N</v>
      </c>
      <c r="G365" s="12" t="str">
        <f t="shared" si="17"/>
        <v>N</v>
      </c>
      <c r="H365" s="23">
        <v>5.0691600000000001</v>
      </c>
      <c r="I365" s="23">
        <v>0.20738599999999999</v>
      </c>
      <c r="J365" s="23">
        <v>1.8274600000000001</v>
      </c>
      <c r="K365" s="23">
        <v>0.98665400000000003</v>
      </c>
      <c r="L365" s="23">
        <v>2.22471</v>
      </c>
      <c r="M365" s="23">
        <v>42.462600000000002</v>
      </c>
      <c r="N365" s="9" t="s">
        <v>31</v>
      </c>
    </row>
    <row r="366" spans="1:14" x14ac:dyDescent="0.35">
      <c r="A366" s="11" t="s">
        <v>446</v>
      </c>
      <c r="B366" s="11" t="s">
        <v>447</v>
      </c>
      <c r="C366" s="10">
        <v>16</v>
      </c>
      <c r="D366" s="10" t="s">
        <v>771</v>
      </c>
      <c r="E366" s="12" t="str">
        <f t="shared" si="15"/>
        <v>Y</v>
      </c>
      <c r="F366" s="12" t="str">
        <f t="shared" si="16"/>
        <v>N</v>
      </c>
      <c r="G366" s="12" t="str">
        <f t="shared" si="17"/>
        <v>N</v>
      </c>
      <c r="H366" s="23">
        <v>4.9933699999999996</v>
      </c>
      <c r="I366" s="23">
        <v>0.20135</v>
      </c>
      <c r="J366" s="23">
        <v>1.8117099999999999</v>
      </c>
      <c r="K366" s="23">
        <v>0.98132299999999995</v>
      </c>
      <c r="L366" s="23">
        <v>2.1932299999999998</v>
      </c>
      <c r="M366" s="23">
        <v>42.164900000000003</v>
      </c>
      <c r="N366" s="9" t="s">
        <v>31</v>
      </c>
    </row>
    <row r="367" spans="1:14" x14ac:dyDescent="0.35">
      <c r="A367" s="11" t="s">
        <v>334</v>
      </c>
      <c r="B367" s="11" t="s">
        <v>335</v>
      </c>
      <c r="C367" s="10">
        <v>5</v>
      </c>
      <c r="D367" s="10" t="s">
        <v>771</v>
      </c>
      <c r="E367" s="12" t="str">
        <f t="shared" si="15"/>
        <v>N</v>
      </c>
      <c r="F367" s="12" t="str">
        <f t="shared" si="16"/>
        <v>Y</v>
      </c>
      <c r="G367" s="12" t="str">
        <f t="shared" si="17"/>
        <v>N</v>
      </c>
      <c r="H367" s="23">
        <v>4.5676300000000003</v>
      </c>
      <c r="I367" s="23">
        <v>0.190276</v>
      </c>
      <c r="J367" s="23">
        <v>1.71949</v>
      </c>
      <c r="K367" s="23">
        <v>0.99570999999999998</v>
      </c>
      <c r="L367" s="23">
        <v>2.09964</v>
      </c>
      <c r="M367" s="23">
        <v>41.377699999999997</v>
      </c>
      <c r="N367" s="9" t="s">
        <v>31</v>
      </c>
    </row>
    <row r="368" spans="1:14" x14ac:dyDescent="0.35">
      <c r="A368" s="11" t="s">
        <v>736</v>
      </c>
      <c r="B368" s="11" t="s">
        <v>16</v>
      </c>
      <c r="C368" s="10"/>
      <c r="D368" s="11"/>
      <c r="E368" s="12" t="str">
        <f t="shared" si="15"/>
        <v>N</v>
      </c>
      <c r="F368" s="12" t="str">
        <f t="shared" si="16"/>
        <v>N</v>
      </c>
      <c r="G368" s="12" t="str">
        <f t="shared" si="17"/>
        <v>N</v>
      </c>
      <c r="H368" s="23"/>
      <c r="I368" s="23"/>
      <c r="J368" s="23"/>
      <c r="K368" s="23"/>
      <c r="L368" s="23"/>
      <c r="M368" s="23"/>
      <c r="N368" s="9" t="s">
        <v>16</v>
      </c>
    </row>
    <row r="369" spans="1:14" x14ac:dyDescent="0.35">
      <c r="A369" s="11" t="s">
        <v>424</v>
      </c>
      <c r="B369" s="11" t="s">
        <v>425</v>
      </c>
      <c r="C369" s="10">
        <v>16</v>
      </c>
      <c r="D369" s="10" t="s">
        <v>771</v>
      </c>
      <c r="E369" s="12" t="str">
        <f t="shared" si="15"/>
        <v>Y</v>
      </c>
      <c r="F369" s="12" t="str">
        <f t="shared" si="16"/>
        <v>N</v>
      </c>
      <c r="G369" s="12" t="str">
        <f t="shared" si="17"/>
        <v>N</v>
      </c>
      <c r="H369" s="23">
        <v>6.8689200000000001</v>
      </c>
      <c r="I369" s="23">
        <v>0.34667900000000001</v>
      </c>
      <c r="J369" s="23">
        <v>2.7319900000000001</v>
      </c>
      <c r="K369" s="23">
        <v>1.2978499999999999</v>
      </c>
      <c r="L369" s="23">
        <v>4.0591699999999999</v>
      </c>
      <c r="M369" s="23">
        <v>59.5458</v>
      </c>
      <c r="N369" s="9" t="s">
        <v>31</v>
      </c>
    </row>
    <row r="370" spans="1:14" x14ac:dyDescent="0.35">
      <c r="A370" s="11" t="s">
        <v>426</v>
      </c>
      <c r="B370" s="11" t="s">
        <v>427</v>
      </c>
      <c r="C370" s="10">
        <v>16</v>
      </c>
      <c r="D370" s="10" t="s">
        <v>771</v>
      </c>
      <c r="E370" s="12" t="str">
        <f t="shared" si="15"/>
        <v>Y</v>
      </c>
      <c r="F370" s="12" t="str">
        <f t="shared" si="16"/>
        <v>N</v>
      </c>
      <c r="G370" s="12" t="str">
        <f t="shared" si="17"/>
        <v>N</v>
      </c>
      <c r="H370" s="23">
        <v>6.4048800000000004</v>
      </c>
      <c r="I370" s="23">
        <v>0.30934400000000001</v>
      </c>
      <c r="J370" s="23">
        <v>2.53444</v>
      </c>
      <c r="K370" s="23">
        <v>1.2230700000000001</v>
      </c>
      <c r="L370" s="23">
        <v>3.7031999999999998</v>
      </c>
      <c r="M370" s="23">
        <v>55.675699999999999</v>
      </c>
      <c r="N370" s="9" t="s">
        <v>31</v>
      </c>
    </row>
    <row r="371" spans="1:14" x14ac:dyDescent="0.35">
      <c r="A371" s="11" t="s">
        <v>341</v>
      </c>
      <c r="B371" s="11" t="s">
        <v>802</v>
      </c>
      <c r="C371" s="10">
        <v>5</v>
      </c>
      <c r="D371" s="10" t="s">
        <v>771</v>
      </c>
      <c r="E371" s="12" t="str">
        <f t="shared" si="15"/>
        <v>N</v>
      </c>
      <c r="F371" s="12" t="str">
        <f t="shared" si="16"/>
        <v>Y</v>
      </c>
      <c r="G371" s="12" t="str">
        <f t="shared" si="17"/>
        <v>N</v>
      </c>
      <c r="H371" s="23">
        <v>7.6395799999999996</v>
      </c>
      <c r="I371" s="23">
        <v>0.39526699999999998</v>
      </c>
      <c r="J371" s="23">
        <v>3.0870700000000002</v>
      </c>
      <c r="K371" s="23">
        <v>1.3236399999999999</v>
      </c>
      <c r="L371" s="23">
        <v>4.6378399999999997</v>
      </c>
      <c r="M371" s="23">
        <v>63.923099999999998</v>
      </c>
      <c r="N371" s="9" t="s">
        <v>31</v>
      </c>
    </row>
    <row r="372" spans="1:14" x14ac:dyDescent="0.35">
      <c r="A372" s="11" t="s">
        <v>340</v>
      </c>
      <c r="B372" s="11" t="s">
        <v>803</v>
      </c>
      <c r="C372" s="10">
        <v>5</v>
      </c>
      <c r="D372" s="10" t="s">
        <v>771</v>
      </c>
      <c r="E372" s="12" t="str">
        <f t="shared" si="15"/>
        <v>N</v>
      </c>
      <c r="F372" s="12" t="str">
        <f t="shared" si="16"/>
        <v>Y</v>
      </c>
      <c r="G372" s="12" t="str">
        <f t="shared" si="17"/>
        <v>N</v>
      </c>
      <c r="H372" s="23">
        <v>8.1869599999999991</v>
      </c>
      <c r="I372" s="23">
        <v>0.44220999999999999</v>
      </c>
      <c r="J372" s="23">
        <v>3.21841</v>
      </c>
      <c r="K372" s="23">
        <v>1.4074599999999999</v>
      </c>
      <c r="L372" s="23">
        <v>5.2818500000000004</v>
      </c>
      <c r="M372" s="23">
        <v>67.303600000000003</v>
      </c>
      <c r="N372" s="9" t="s">
        <v>31</v>
      </c>
    </row>
    <row r="373" spans="1:14" x14ac:dyDescent="0.35">
      <c r="A373" s="11" t="s">
        <v>648</v>
      </c>
      <c r="B373" s="11" t="s">
        <v>647</v>
      </c>
      <c r="C373" s="10"/>
      <c r="D373" s="11"/>
      <c r="E373" s="12" t="str">
        <f t="shared" si="15"/>
        <v>N</v>
      </c>
      <c r="F373" s="12" t="str">
        <f t="shared" si="16"/>
        <v>N</v>
      </c>
      <c r="G373" s="12" t="str">
        <f t="shared" si="17"/>
        <v>N</v>
      </c>
      <c r="H373" s="23"/>
      <c r="I373" s="23"/>
      <c r="J373" s="23"/>
      <c r="K373" s="23"/>
      <c r="L373" s="23"/>
      <c r="M373" s="23"/>
      <c r="N373" s="9" t="s">
        <v>283</v>
      </c>
    </row>
    <row r="374" spans="1:14" x14ac:dyDescent="0.35">
      <c r="A374" s="11" t="s">
        <v>345</v>
      </c>
      <c r="B374" s="11" t="s">
        <v>804</v>
      </c>
      <c r="C374" s="10">
        <v>5</v>
      </c>
      <c r="D374" s="10" t="s">
        <v>771</v>
      </c>
      <c r="E374" s="12" t="str">
        <f t="shared" si="15"/>
        <v>N</v>
      </c>
      <c r="F374" s="12" t="str">
        <f t="shared" si="16"/>
        <v>Y</v>
      </c>
      <c r="G374" s="12" t="str">
        <f t="shared" si="17"/>
        <v>N</v>
      </c>
      <c r="H374" s="23">
        <v>10.418699999999999</v>
      </c>
      <c r="I374" s="23">
        <v>0.59116599999999997</v>
      </c>
      <c r="J374" s="23">
        <v>4.0011400000000004</v>
      </c>
      <c r="K374" s="23">
        <v>1.71515</v>
      </c>
      <c r="L374" s="23">
        <v>7.3408899999999999</v>
      </c>
      <c r="M374" s="23">
        <v>82.840500000000006</v>
      </c>
      <c r="N374" s="9" t="s">
        <v>31</v>
      </c>
    </row>
    <row r="375" spans="1:14" x14ac:dyDescent="0.35">
      <c r="A375" s="11" t="s">
        <v>344</v>
      </c>
      <c r="B375" s="11" t="s">
        <v>805</v>
      </c>
      <c r="C375" s="10">
        <v>5</v>
      </c>
      <c r="D375" s="10" t="s">
        <v>771</v>
      </c>
      <c r="E375" s="12" t="str">
        <f t="shared" si="15"/>
        <v>N</v>
      </c>
      <c r="F375" s="12" t="str">
        <f t="shared" si="16"/>
        <v>Y</v>
      </c>
      <c r="G375" s="12" t="str">
        <f t="shared" si="17"/>
        <v>N</v>
      </c>
      <c r="H375" s="23">
        <v>10.917</v>
      </c>
      <c r="I375" s="23">
        <v>0.63046500000000005</v>
      </c>
      <c r="J375" s="23">
        <v>4.2343599999999997</v>
      </c>
      <c r="K375" s="23">
        <v>1.78068</v>
      </c>
      <c r="L375" s="23">
        <v>7.7949700000000002</v>
      </c>
      <c r="M375" s="23">
        <v>86.833500000000001</v>
      </c>
      <c r="N375" s="9" t="s">
        <v>31</v>
      </c>
    </row>
    <row r="376" spans="1:14" x14ac:dyDescent="0.35">
      <c r="A376" s="11" t="s">
        <v>337</v>
      </c>
      <c r="B376" s="11" t="s">
        <v>806</v>
      </c>
      <c r="C376" s="10">
        <v>5</v>
      </c>
      <c r="D376" s="10" t="s">
        <v>771</v>
      </c>
      <c r="E376" s="12" t="str">
        <f t="shared" si="15"/>
        <v>N</v>
      </c>
      <c r="F376" s="12" t="str">
        <f t="shared" si="16"/>
        <v>Y</v>
      </c>
      <c r="G376" s="12" t="str">
        <f t="shared" si="17"/>
        <v>N</v>
      </c>
      <c r="H376" s="23">
        <v>5.8201400000000003</v>
      </c>
      <c r="I376" s="23">
        <v>0.27420299999999997</v>
      </c>
      <c r="J376" s="23">
        <v>2.2759800000000001</v>
      </c>
      <c r="K376" s="23">
        <v>1.10486</v>
      </c>
      <c r="L376" s="23">
        <v>3.1828500000000002</v>
      </c>
      <c r="M376" s="23">
        <v>50.1462</v>
      </c>
      <c r="N376" s="9" t="s">
        <v>31</v>
      </c>
    </row>
    <row r="377" spans="1:14" x14ac:dyDescent="0.35">
      <c r="A377" s="11" t="s">
        <v>597</v>
      </c>
      <c r="B377" s="11" t="s">
        <v>579</v>
      </c>
      <c r="C377" s="10"/>
      <c r="D377" s="11"/>
      <c r="E377" s="12" t="str">
        <f t="shared" si="15"/>
        <v>N</v>
      </c>
      <c r="F377" s="12" t="str">
        <f t="shared" si="16"/>
        <v>N</v>
      </c>
      <c r="G377" s="12" t="str">
        <f t="shared" si="17"/>
        <v>N</v>
      </c>
      <c r="H377" s="23"/>
      <c r="I377" s="23"/>
      <c r="J377" s="23"/>
      <c r="K377" s="23"/>
      <c r="L377" s="23"/>
      <c r="M377" s="23"/>
      <c r="N377" s="9" t="s">
        <v>498</v>
      </c>
    </row>
    <row r="378" spans="1:14" x14ac:dyDescent="0.35">
      <c r="A378" s="11" t="s">
        <v>282</v>
      </c>
      <c r="B378" s="11" t="s">
        <v>790</v>
      </c>
      <c r="C378" s="10">
        <v>7</v>
      </c>
      <c r="D378" s="11"/>
      <c r="E378" s="12" t="str">
        <f t="shared" si="15"/>
        <v>N</v>
      </c>
      <c r="F378" s="12" t="str">
        <f t="shared" si="16"/>
        <v>N</v>
      </c>
      <c r="G378" s="12" t="str">
        <f t="shared" si="17"/>
        <v>N</v>
      </c>
      <c r="H378" s="23">
        <v>6.6500300000000001</v>
      </c>
      <c r="I378" s="23">
        <v>0.26213599999999998</v>
      </c>
      <c r="J378" s="23">
        <v>2.7494299999999998</v>
      </c>
      <c r="K378" s="23">
        <v>1.2341599999999999</v>
      </c>
      <c r="L378" s="23">
        <v>4.2261499999999996</v>
      </c>
      <c r="M378" s="23">
        <v>58.251399999999997</v>
      </c>
      <c r="N378" s="9" t="s">
        <v>283</v>
      </c>
    </row>
    <row r="379" spans="1:14" x14ac:dyDescent="0.35">
      <c r="A379" s="11" t="s">
        <v>598</v>
      </c>
      <c r="B379" s="11" t="s">
        <v>579</v>
      </c>
      <c r="C379" s="10"/>
      <c r="D379" s="11"/>
      <c r="E379" s="12" t="str">
        <f t="shared" si="15"/>
        <v>N</v>
      </c>
      <c r="F379" s="12" t="str">
        <f t="shared" si="16"/>
        <v>N</v>
      </c>
      <c r="G379" s="12" t="str">
        <f t="shared" si="17"/>
        <v>N</v>
      </c>
      <c r="H379" s="23"/>
      <c r="I379" s="23"/>
      <c r="J379" s="23"/>
      <c r="K379" s="23"/>
      <c r="L379" s="23"/>
      <c r="M379" s="23"/>
      <c r="N379" s="9" t="s">
        <v>498</v>
      </c>
    </row>
    <row r="380" spans="1:14" x14ac:dyDescent="0.35">
      <c r="A380" s="11" t="s">
        <v>737</v>
      </c>
      <c r="B380" s="11" t="s">
        <v>16</v>
      </c>
      <c r="C380" s="10"/>
      <c r="D380" s="11"/>
      <c r="E380" s="12" t="str">
        <f t="shared" si="15"/>
        <v>N</v>
      </c>
      <c r="F380" s="12" t="str">
        <f t="shared" si="16"/>
        <v>N</v>
      </c>
      <c r="G380" s="12" t="str">
        <f t="shared" si="17"/>
        <v>N</v>
      </c>
      <c r="H380" s="23"/>
      <c r="I380" s="23"/>
      <c r="J380" s="23"/>
      <c r="K380" s="23"/>
      <c r="L380" s="23"/>
      <c r="M380" s="23"/>
      <c r="N380" s="9" t="s">
        <v>16</v>
      </c>
    </row>
    <row r="381" spans="1:14" x14ac:dyDescent="0.35">
      <c r="A381" s="11" t="s">
        <v>599</v>
      </c>
      <c r="B381" s="11" t="s">
        <v>579</v>
      </c>
      <c r="C381" s="10"/>
      <c r="D381" s="11"/>
      <c r="E381" s="12" t="str">
        <f t="shared" si="15"/>
        <v>N</v>
      </c>
      <c r="F381" s="12" t="str">
        <f t="shared" si="16"/>
        <v>N</v>
      </c>
      <c r="G381" s="12" t="str">
        <f t="shared" si="17"/>
        <v>N</v>
      </c>
      <c r="H381" s="23"/>
      <c r="I381" s="23"/>
      <c r="J381" s="23"/>
      <c r="K381" s="23"/>
      <c r="L381" s="23"/>
      <c r="M381" s="23"/>
      <c r="N381" s="9" t="s">
        <v>498</v>
      </c>
    </row>
    <row r="382" spans="1:14" x14ac:dyDescent="0.35">
      <c r="A382" s="11" t="s">
        <v>738</v>
      </c>
      <c r="B382" s="11" t="s">
        <v>16</v>
      </c>
      <c r="C382" s="10"/>
      <c r="D382" s="11"/>
      <c r="E382" s="12" t="str">
        <f t="shared" si="15"/>
        <v>N</v>
      </c>
      <c r="F382" s="12" t="str">
        <f t="shared" si="16"/>
        <v>N</v>
      </c>
      <c r="G382" s="12" t="str">
        <f t="shared" si="17"/>
        <v>N</v>
      </c>
      <c r="H382" s="23"/>
      <c r="I382" s="23"/>
      <c r="J382" s="23"/>
      <c r="K382" s="23"/>
      <c r="L382" s="23"/>
      <c r="M382" s="23"/>
      <c r="N382" s="9" t="s">
        <v>16</v>
      </c>
    </row>
    <row r="383" spans="1:14" x14ac:dyDescent="0.35">
      <c r="A383" s="11" t="s">
        <v>614</v>
      </c>
      <c r="B383" s="11" t="s">
        <v>615</v>
      </c>
      <c r="C383" s="10"/>
      <c r="D383" s="11"/>
      <c r="E383" s="12" t="str">
        <f t="shared" si="15"/>
        <v>N</v>
      </c>
      <c r="F383" s="12" t="str">
        <f t="shared" si="16"/>
        <v>N</v>
      </c>
      <c r="G383" s="12" t="str">
        <f t="shared" si="17"/>
        <v>N</v>
      </c>
      <c r="H383" s="23" t="s">
        <v>873</v>
      </c>
      <c r="I383" s="23">
        <v>5.8652599999999999E-2</v>
      </c>
      <c r="J383" s="23">
        <v>1.08104</v>
      </c>
      <c r="K383" s="23">
        <v>2.24105</v>
      </c>
      <c r="L383" s="23">
        <v>13.672700000000001</v>
      </c>
      <c r="M383" s="23">
        <v>49.220700000000001</v>
      </c>
      <c r="N383" s="9" t="s">
        <v>283</v>
      </c>
    </row>
    <row r="384" spans="1:14" x14ac:dyDescent="0.35">
      <c r="A384" s="11" t="s">
        <v>327</v>
      </c>
      <c r="B384" s="11" t="s">
        <v>328</v>
      </c>
      <c r="C384" s="10">
        <v>11</v>
      </c>
      <c r="D384" s="10" t="s">
        <v>771</v>
      </c>
      <c r="E384" s="12" t="str">
        <f t="shared" si="15"/>
        <v>N</v>
      </c>
      <c r="F384" s="12" t="str">
        <f t="shared" si="16"/>
        <v>Y</v>
      </c>
      <c r="G384" s="12" t="str">
        <f t="shared" si="17"/>
        <v>N</v>
      </c>
      <c r="H384" s="23">
        <v>6.2582599999999999</v>
      </c>
      <c r="I384" s="23">
        <v>0.30408200000000002</v>
      </c>
      <c r="J384" s="23">
        <v>2.51614</v>
      </c>
      <c r="K384" s="23">
        <v>1.03094</v>
      </c>
      <c r="L384" s="23">
        <v>3.6993499999999999</v>
      </c>
      <c r="M384" s="23">
        <v>50.931199999999997</v>
      </c>
      <c r="N384" s="9" t="s">
        <v>31</v>
      </c>
    </row>
    <row r="385" spans="1:14" x14ac:dyDescent="0.35">
      <c r="A385" s="11" t="s">
        <v>325</v>
      </c>
      <c r="B385" s="11" t="s">
        <v>326</v>
      </c>
      <c r="C385" s="10">
        <v>11</v>
      </c>
      <c r="D385" s="10" t="s">
        <v>771</v>
      </c>
      <c r="E385" s="12" t="str">
        <f t="shared" si="15"/>
        <v>N</v>
      </c>
      <c r="F385" s="12" t="str">
        <f t="shared" si="16"/>
        <v>Y</v>
      </c>
      <c r="G385" s="12" t="str">
        <f t="shared" si="17"/>
        <v>N</v>
      </c>
      <c r="H385" s="23">
        <v>7.3752599999999999</v>
      </c>
      <c r="I385" s="23">
        <v>0.37082399999999999</v>
      </c>
      <c r="J385" s="23">
        <v>2.8751799999999998</v>
      </c>
      <c r="K385" s="23">
        <v>1.3003400000000001</v>
      </c>
      <c r="L385" s="23">
        <v>4.81189</v>
      </c>
      <c r="M385" s="23">
        <v>61.145099999999999</v>
      </c>
      <c r="N385" s="9" t="s">
        <v>31</v>
      </c>
    </row>
    <row r="386" spans="1:14" x14ac:dyDescent="0.35">
      <c r="A386" s="11" t="s">
        <v>27</v>
      </c>
      <c r="B386" s="11" t="s">
        <v>28</v>
      </c>
      <c r="C386" s="10"/>
      <c r="D386" s="11"/>
      <c r="E386" s="12" t="str">
        <f t="shared" si="15"/>
        <v>N</v>
      </c>
      <c r="F386" s="12" t="str">
        <f t="shared" si="16"/>
        <v>N</v>
      </c>
      <c r="G386" s="12" t="str">
        <f t="shared" si="17"/>
        <v>N</v>
      </c>
      <c r="H386" s="23"/>
      <c r="I386" s="23"/>
      <c r="J386" s="23"/>
      <c r="K386" s="23"/>
      <c r="L386" s="23"/>
      <c r="M386" s="23"/>
      <c r="N386" s="9" t="s">
        <v>16</v>
      </c>
    </row>
    <row r="387" spans="1:14" x14ac:dyDescent="0.35">
      <c r="A387" s="11" t="s">
        <v>25</v>
      </c>
      <c r="B387" s="11" t="s">
        <v>26</v>
      </c>
      <c r="C387" s="10"/>
      <c r="D387" s="11"/>
      <c r="E387" s="12" t="str">
        <f t="shared" si="15"/>
        <v>N</v>
      </c>
      <c r="F387" s="12" t="str">
        <f t="shared" si="16"/>
        <v>N</v>
      </c>
      <c r="G387" s="12" t="str">
        <f t="shared" si="17"/>
        <v>N</v>
      </c>
      <c r="H387" s="23"/>
      <c r="I387" s="23"/>
      <c r="J387" s="23"/>
      <c r="K387" s="23"/>
      <c r="L387" s="23"/>
      <c r="M387" s="23"/>
      <c r="N387" s="9" t="s">
        <v>14</v>
      </c>
    </row>
    <row r="388" spans="1:14" x14ac:dyDescent="0.35">
      <c r="A388" s="11" t="s">
        <v>462</v>
      </c>
      <c r="B388" s="11" t="s">
        <v>463</v>
      </c>
      <c r="C388" s="10">
        <v>16</v>
      </c>
      <c r="D388" s="10" t="s">
        <v>771</v>
      </c>
      <c r="E388" s="12" t="str">
        <f t="shared" si="15"/>
        <v>Y</v>
      </c>
      <c r="F388" s="12" t="str">
        <f t="shared" si="16"/>
        <v>N</v>
      </c>
      <c r="G388" s="12" t="str">
        <f t="shared" si="17"/>
        <v>N</v>
      </c>
      <c r="H388" s="23">
        <v>4.0523499999999997</v>
      </c>
      <c r="I388" s="23">
        <v>0.15729599999999999</v>
      </c>
      <c r="J388" s="23">
        <v>1.5431999999999999</v>
      </c>
      <c r="K388" s="23">
        <v>0.91791100000000003</v>
      </c>
      <c r="L388" s="23">
        <v>1.50624</v>
      </c>
      <c r="M388" s="23">
        <v>37.636699999999998</v>
      </c>
      <c r="N388" s="9" t="s">
        <v>31</v>
      </c>
    </row>
    <row r="389" spans="1:14" x14ac:dyDescent="0.35">
      <c r="A389" s="11" t="s">
        <v>649</v>
      </c>
      <c r="B389" s="11" t="s">
        <v>650</v>
      </c>
      <c r="C389" s="10"/>
      <c r="D389" s="11"/>
      <c r="E389" s="12" t="str">
        <f t="shared" ref="E389:E452" si="18">IF(LEFT(B389,5)="MSIOD","Y","N")</f>
        <v>N</v>
      </c>
      <c r="F389" s="12" t="str">
        <f t="shared" ref="F389:F452" si="19">IF(
AND(
LEFT(B389,3)="MSI",E389="N"),"Y","N")</f>
        <v>N</v>
      </c>
      <c r="G389" s="12" t="str">
        <f t="shared" ref="G389:G452" si="20">IF(LEFT(B389,5)="DDRIO","Y","N")</f>
        <v>N</v>
      </c>
      <c r="H389" s="23" t="s">
        <v>873</v>
      </c>
      <c r="I389" s="23">
        <v>2.8198500000000001E-2</v>
      </c>
      <c r="J389" s="23">
        <v>0.758741</v>
      </c>
      <c r="K389" s="23">
        <v>29.145800000000001</v>
      </c>
      <c r="L389" s="23">
        <v>202.166</v>
      </c>
      <c r="M389" s="23">
        <v>148.708</v>
      </c>
      <c r="N389" s="9" t="s">
        <v>651</v>
      </c>
    </row>
    <row r="390" spans="1:14" x14ac:dyDescent="0.35">
      <c r="A390" s="11" t="s">
        <v>460</v>
      </c>
      <c r="B390" s="11" t="s">
        <v>461</v>
      </c>
      <c r="C390" s="10">
        <v>16</v>
      </c>
      <c r="D390" s="10" t="s">
        <v>771</v>
      </c>
      <c r="E390" s="12" t="str">
        <f t="shared" si="18"/>
        <v>Y</v>
      </c>
      <c r="F390" s="12" t="str">
        <f t="shared" si="19"/>
        <v>N</v>
      </c>
      <c r="G390" s="12" t="str">
        <f t="shared" si="20"/>
        <v>N</v>
      </c>
      <c r="H390" s="23">
        <v>3.8923199999999998</v>
      </c>
      <c r="I390" s="23">
        <v>0.15101400000000001</v>
      </c>
      <c r="J390" s="23">
        <v>1.50952</v>
      </c>
      <c r="K390" s="23">
        <v>0.941805</v>
      </c>
      <c r="L390" s="23">
        <v>1.45129</v>
      </c>
      <c r="M390" s="23">
        <v>37.704999999999998</v>
      </c>
      <c r="N390" s="9" t="s">
        <v>31</v>
      </c>
    </row>
    <row r="391" spans="1:14" x14ac:dyDescent="0.35">
      <c r="A391" s="11" t="s">
        <v>456</v>
      </c>
      <c r="B391" s="11" t="s">
        <v>457</v>
      </c>
      <c r="C391" s="10">
        <v>16</v>
      </c>
      <c r="D391" s="10" t="s">
        <v>771</v>
      </c>
      <c r="E391" s="12" t="str">
        <f t="shared" si="18"/>
        <v>Y</v>
      </c>
      <c r="F391" s="12" t="str">
        <f t="shared" si="19"/>
        <v>N</v>
      </c>
      <c r="G391" s="12" t="str">
        <f t="shared" si="20"/>
        <v>N</v>
      </c>
      <c r="H391" s="23">
        <v>4.5893199999999998</v>
      </c>
      <c r="I391" s="23">
        <v>0.190439</v>
      </c>
      <c r="J391" s="23">
        <v>1.71895</v>
      </c>
      <c r="K391" s="23">
        <v>0.99093100000000001</v>
      </c>
      <c r="L391" s="23">
        <v>2.08521</v>
      </c>
      <c r="M391" s="23">
        <v>41.271799999999999</v>
      </c>
      <c r="N391" s="9" t="s">
        <v>31</v>
      </c>
    </row>
    <row r="392" spans="1:14" x14ac:dyDescent="0.35">
      <c r="A392" s="11" t="s">
        <v>624</v>
      </c>
      <c r="B392" s="11" t="s">
        <v>623</v>
      </c>
      <c r="C392" s="10"/>
      <c r="D392" s="11"/>
      <c r="E392" s="12" t="str">
        <f t="shared" si="18"/>
        <v>N</v>
      </c>
      <c r="F392" s="12" t="str">
        <f t="shared" si="19"/>
        <v>N</v>
      </c>
      <c r="G392" s="12" t="str">
        <f t="shared" si="20"/>
        <v>N</v>
      </c>
      <c r="H392" s="23"/>
      <c r="I392" s="23"/>
      <c r="J392" s="23"/>
      <c r="K392" s="23"/>
      <c r="L392" s="23"/>
      <c r="M392" s="23"/>
      <c r="N392" s="9" t="s">
        <v>283</v>
      </c>
    </row>
    <row r="393" spans="1:14" x14ac:dyDescent="0.35">
      <c r="A393" s="11" t="s">
        <v>484</v>
      </c>
      <c r="B393" s="11" t="s">
        <v>485</v>
      </c>
      <c r="C393" s="10">
        <v>6</v>
      </c>
      <c r="D393" s="11"/>
      <c r="E393" s="12" t="str">
        <f t="shared" si="18"/>
        <v>N</v>
      </c>
      <c r="F393" s="12" t="str">
        <f t="shared" si="19"/>
        <v>N</v>
      </c>
      <c r="G393" s="12" t="str">
        <f t="shared" si="20"/>
        <v>N</v>
      </c>
      <c r="H393" s="23">
        <v>7.0612500000000002</v>
      </c>
      <c r="I393" s="23">
        <v>0.36684499999999998</v>
      </c>
      <c r="J393" s="23">
        <v>2.8668800000000001</v>
      </c>
      <c r="K393" s="23">
        <v>1.2991900000000001</v>
      </c>
      <c r="L393" s="23">
        <v>4.2993600000000001</v>
      </c>
      <c r="M393" s="23">
        <v>61.029699999999998</v>
      </c>
      <c r="N393" s="9" t="s">
        <v>283</v>
      </c>
    </row>
    <row r="394" spans="1:14" x14ac:dyDescent="0.35">
      <c r="A394" s="11" t="s">
        <v>486</v>
      </c>
      <c r="B394" s="11" t="s">
        <v>487</v>
      </c>
      <c r="C394" s="10">
        <v>6</v>
      </c>
      <c r="D394" s="11"/>
      <c r="E394" s="12" t="str">
        <f t="shared" si="18"/>
        <v>N</v>
      </c>
      <c r="F394" s="12" t="str">
        <f t="shared" si="19"/>
        <v>N</v>
      </c>
      <c r="G394" s="12" t="str">
        <f t="shared" si="20"/>
        <v>N</v>
      </c>
      <c r="H394" s="23">
        <v>7.0593199999999996</v>
      </c>
      <c r="I394" s="23">
        <v>0.36970700000000001</v>
      </c>
      <c r="J394" s="23">
        <v>2.8174800000000002</v>
      </c>
      <c r="K394" s="23">
        <v>1.31409</v>
      </c>
      <c r="L394" s="23">
        <v>4.3216599999999996</v>
      </c>
      <c r="M394" s="23">
        <v>60.8474</v>
      </c>
      <c r="N394" s="9" t="s">
        <v>283</v>
      </c>
    </row>
    <row r="395" spans="1:14" x14ac:dyDescent="0.35">
      <c r="A395" s="11" t="s">
        <v>488</v>
      </c>
      <c r="B395" s="11" t="s">
        <v>489</v>
      </c>
      <c r="C395" s="10">
        <v>6</v>
      </c>
      <c r="D395" s="11"/>
      <c r="E395" s="12" t="str">
        <f t="shared" si="18"/>
        <v>N</v>
      </c>
      <c r="F395" s="12" t="str">
        <f t="shared" si="19"/>
        <v>N</v>
      </c>
      <c r="G395" s="12" t="str">
        <f t="shared" si="20"/>
        <v>N</v>
      </c>
      <c r="H395" s="23">
        <v>7.4326600000000003</v>
      </c>
      <c r="I395" s="23">
        <v>0.38599899999999998</v>
      </c>
      <c r="J395" s="23">
        <v>3.0474899999999998</v>
      </c>
      <c r="K395" s="23">
        <v>1.2876799999999999</v>
      </c>
      <c r="L395" s="23">
        <v>4.5085199999999999</v>
      </c>
      <c r="M395" s="23">
        <v>62.643300000000004</v>
      </c>
      <c r="N395" s="9" t="s">
        <v>283</v>
      </c>
    </row>
    <row r="396" spans="1:14" x14ac:dyDescent="0.35">
      <c r="A396" s="11" t="s">
        <v>490</v>
      </c>
      <c r="B396" s="11" t="s">
        <v>491</v>
      </c>
      <c r="C396" s="10">
        <v>6</v>
      </c>
      <c r="D396" s="11"/>
      <c r="E396" s="12" t="str">
        <f t="shared" si="18"/>
        <v>N</v>
      </c>
      <c r="F396" s="12" t="str">
        <f t="shared" si="19"/>
        <v>N</v>
      </c>
      <c r="G396" s="12" t="str">
        <f t="shared" si="20"/>
        <v>N</v>
      </c>
      <c r="H396" s="23">
        <v>7.1816800000000001</v>
      </c>
      <c r="I396" s="23">
        <v>0.37272</v>
      </c>
      <c r="J396" s="23">
        <v>2.7194199999999999</v>
      </c>
      <c r="K396" s="23">
        <v>1.3077300000000001</v>
      </c>
      <c r="L396" s="23">
        <v>4.4364100000000004</v>
      </c>
      <c r="M396" s="23">
        <v>59.634399999999999</v>
      </c>
      <c r="N396" s="9" t="s">
        <v>283</v>
      </c>
    </row>
    <row r="397" spans="1:14" x14ac:dyDescent="0.35">
      <c r="A397" s="11" t="s">
        <v>279</v>
      </c>
      <c r="B397" s="11" t="s">
        <v>280</v>
      </c>
      <c r="C397" s="10">
        <v>6</v>
      </c>
      <c r="D397" s="10" t="s">
        <v>772</v>
      </c>
      <c r="E397" s="12" t="str">
        <f t="shared" si="18"/>
        <v>N</v>
      </c>
      <c r="F397" s="12" t="str">
        <f t="shared" si="19"/>
        <v>N</v>
      </c>
      <c r="G397" s="12" t="str">
        <f t="shared" si="20"/>
        <v>N</v>
      </c>
      <c r="H397" s="23">
        <v>6.6599700000000004</v>
      </c>
      <c r="I397" s="23">
        <v>0.33448099999999997</v>
      </c>
      <c r="J397" s="23">
        <v>2.48746</v>
      </c>
      <c r="K397" s="23">
        <v>1.2398100000000001</v>
      </c>
      <c r="L397" s="23">
        <v>3.9372799999999999</v>
      </c>
      <c r="M397" s="23">
        <v>55.5336</v>
      </c>
      <c r="N397" s="9" t="s">
        <v>854</v>
      </c>
    </row>
    <row r="398" spans="1:14" x14ac:dyDescent="0.35">
      <c r="A398" s="11" t="s">
        <v>336</v>
      </c>
      <c r="B398" s="11" t="s">
        <v>795</v>
      </c>
      <c r="C398" s="10">
        <v>5</v>
      </c>
      <c r="D398" s="10" t="s">
        <v>771</v>
      </c>
      <c r="E398" s="12" t="str">
        <f t="shared" si="18"/>
        <v>N</v>
      </c>
      <c r="F398" s="12" t="str">
        <f t="shared" si="19"/>
        <v>Y</v>
      </c>
      <c r="G398" s="12" t="str">
        <f t="shared" si="20"/>
        <v>N</v>
      </c>
      <c r="H398" s="23">
        <v>6.75624</v>
      </c>
      <c r="I398" s="23">
        <v>0.33555299999999999</v>
      </c>
      <c r="J398" s="23">
        <v>2.5918600000000001</v>
      </c>
      <c r="K398" s="23">
        <v>1.24024</v>
      </c>
      <c r="L398" s="23">
        <v>4.0269000000000004</v>
      </c>
      <c r="M398" s="23">
        <v>56.696899999999999</v>
      </c>
      <c r="N398" s="9" t="s">
        <v>31</v>
      </c>
    </row>
    <row r="399" spans="1:14" x14ac:dyDescent="0.35">
      <c r="A399" s="11" t="s">
        <v>739</v>
      </c>
      <c r="B399" s="11" t="s">
        <v>16</v>
      </c>
      <c r="C399" s="10"/>
      <c r="D399" s="11"/>
      <c r="E399" s="12" t="str">
        <f t="shared" si="18"/>
        <v>N</v>
      </c>
      <c r="F399" s="12" t="str">
        <f t="shared" si="19"/>
        <v>N</v>
      </c>
      <c r="G399" s="12" t="str">
        <f t="shared" si="20"/>
        <v>N</v>
      </c>
      <c r="H399" s="23"/>
      <c r="I399" s="23"/>
      <c r="J399" s="23"/>
      <c r="K399" s="23"/>
      <c r="L399" s="23"/>
      <c r="M399" s="23"/>
      <c r="N399" s="9" t="s">
        <v>16</v>
      </c>
    </row>
    <row r="400" spans="1:14" x14ac:dyDescent="0.35">
      <c r="A400" s="11" t="s">
        <v>284</v>
      </c>
      <c r="B400" s="11" t="s">
        <v>791</v>
      </c>
      <c r="C400" s="10">
        <v>7</v>
      </c>
      <c r="D400" s="11"/>
      <c r="E400" s="12" t="str">
        <f t="shared" si="18"/>
        <v>N</v>
      </c>
      <c r="F400" s="12" t="str">
        <f t="shared" si="19"/>
        <v>N</v>
      </c>
      <c r="G400" s="12" t="str">
        <f t="shared" si="20"/>
        <v>N</v>
      </c>
      <c r="H400" s="23">
        <v>5.9531200000000002</v>
      </c>
      <c r="I400" s="23">
        <v>0.22658</v>
      </c>
      <c r="J400" s="23">
        <v>2.1831399999999999</v>
      </c>
      <c r="K400" s="23">
        <v>1.08049</v>
      </c>
      <c r="L400" s="23">
        <v>3.9504600000000001</v>
      </c>
      <c r="M400" s="23">
        <v>48.568100000000001</v>
      </c>
      <c r="N400" s="9" t="s">
        <v>283</v>
      </c>
    </row>
    <row r="401" spans="1:14" x14ac:dyDescent="0.35">
      <c r="A401" s="11" t="s">
        <v>540</v>
      </c>
      <c r="B401" s="11" t="s">
        <v>541</v>
      </c>
      <c r="C401" s="10"/>
      <c r="D401" s="11"/>
      <c r="E401" s="12" t="str">
        <f t="shared" si="18"/>
        <v>N</v>
      </c>
      <c r="F401" s="12" t="str">
        <f t="shared" si="19"/>
        <v>N</v>
      </c>
      <c r="G401" s="12" t="str">
        <f t="shared" si="20"/>
        <v>N</v>
      </c>
      <c r="H401" s="23" t="s">
        <v>873</v>
      </c>
      <c r="I401" s="23">
        <v>3.3192300000000001E-2</v>
      </c>
      <c r="J401" s="23">
        <v>0.75963800000000004</v>
      </c>
      <c r="K401" s="23">
        <v>2.4369100000000001</v>
      </c>
      <c r="L401" s="23">
        <v>2.26213</v>
      </c>
      <c r="M401" s="23">
        <v>43.025199999999998</v>
      </c>
      <c r="N401" s="9" t="s">
        <v>498</v>
      </c>
    </row>
    <row r="402" spans="1:14" x14ac:dyDescent="0.35">
      <c r="A402" s="11" t="s">
        <v>740</v>
      </c>
      <c r="B402" s="11" t="s">
        <v>16</v>
      </c>
      <c r="C402" s="10"/>
      <c r="D402" s="11"/>
      <c r="E402" s="12" t="str">
        <f t="shared" si="18"/>
        <v>N</v>
      </c>
      <c r="F402" s="12" t="str">
        <f t="shared" si="19"/>
        <v>N</v>
      </c>
      <c r="G402" s="12" t="str">
        <f t="shared" si="20"/>
        <v>N</v>
      </c>
      <c r="H402" s="23"/>
      <c r="I402" s="23"/>
      <c r="J402" s="23"/>
      <c r="K402" s="23"/>
      <c r="L402" s="23"/>
      <c r="M402" s="23"/>
      <c r="N402" s="9" t="s">
        <v>16</v>
      </c>
    </row>
    <row r="403" spans="1:14" x14ac:dyDescent="0.35">
      <c r="A403" s="11" t="s">
        <v>741</v>
      </c>
      <c r="B403" s="11" t="s">
        <v>16</v>
      </c>
      <c r="C403" s="10"/>
      <c r="D403" s="11"/>
      <c r="E403" s="12" t="str">
        <f t="shared" si="18"/>
        <v>N</v>
      </c>
      <c r="F403" s="12" t="str">
        <f t="shared" si="19"/>
        <v>N</v>
      </c>
      <c r="G403" s="12" t="str">
        <f t="shared" si="20"/>
        <v>N</v>
      </c>
      <c r="H403" s="23"/>
      <c r="I403" s="23"/>
      <c r="J403" s="23"/>
      <c r="K403" s="23"/>
      <c r="L403" s="23"/>
      <c r="M403" s="23"/>
      <c r="N403" s="9" t="s">
        <v>16</v>
      </c>
    </row>
    <row r="404" spans="1:14" x14ac:dyDescent="0.35">
      <c r="A404" s="11" t="s">
        <v>600</v>
      </c>
      <c r="B404" s="11" t="s">
        <v>579</v>
      </c>
      <c r="C404" s="10"/>
      <c r="D404" s="11"/>
      <c r="E404" s="12" t="str">
        <f t="shared" si="18"/>
        <v>N</v>
      </c>
      <c r="F404" s="12" t="str">
        <f t="shared" si="19"/>
        <v>N</v>
      </c>
      <c r="G404" s="12" t="str">
        <f t="shared" si="20"/>
        <v>N</v>
      </c>
      <c r="H404" s="23"/>
      <c r="I404" s="23"/>
      <c r="J404" s="23"/>
      <c r="K404" s="23"/>
      <c r="L404" s="23"/>
      <c r="M404" s="23"/>
      <c r="N404" s="9" t="s">
        <v>498</v>
      </c>
    </row>
    <row r="405" spans="1:14" x14ac:dyDescent="0.35">
      <c r="A405" s="11" t="s">
        <v>519</v>
      </c>
      <c r="B405" s="11" t="s">
        <v>520</v>
      </c>
      <c r="C405" s="10"/>
      <c r="D405" s="11"/>
      <c r="E405" s="12" t="str">
        <f t="shared" si="18"/>
        <v>N</v>
      </c>
      <c r="F405" s="12" t="str">
        <f t="shared" si="19"/>
        <v>N</v>
      </c>
      <c r="G405" s="12" t="str">
        <f t="shared" si="20"/>
        <v>N</v>
      </c>
      <c r="H405" s="23" t="s">
        <v>873</v>
      </c>
      <c r="I405" s="23">
        <v>2.8621199999999999E-2</v>
      </c>
      <c r="J405" s="23">
        <v>0.80433100000000002</v>
      </c>
      <c r="K405" s="23">
        <v>3.1158299999999999</v>
      </c>
      <c r="L405" s="23">
        <v>13.1699</v>
      </c>
      <c r="M405" s="23">
        <v>50.061599999999999</v>
      </c>
      <c r="N405" s="9" t="s">
        <v>498</v>
      </c>
    </row>
    <row r="406" spans="1:14" x14ac:dyDescent="0.35">
      <c r="A406" s="11" t="s">
        <v>742</v>
      </c>
      <c r="B406" s="11" t="s">
        <v>16</v>
      </c>
      <c r="C406" s="10"/>
      <c r="D406" s="11"/>
      <c r="E406" s="12" t="str">
        <f t="shared" si="18"/>
        <v>N</v>
      </c>
      <c r="F406" s="12" t="str">
        <f t="shared" si="19"/>
        <v>N</v>
      </c>
      <c r="G406" s="12" t="str">
        <f t="shared" si="20"/>
        <v>N</v>
      </c>
      <c r="H406" s="23"/>
      <c r="I406" s="23"/>
      <c r="J406" s="23"/>
      <c r="K406" s="23"/>
      <c r="L406" s="23"/>
      <c r="M406" s="23"/>
      <c r="N406" s="9" t="s">
        <v>16</v>
      </c>
    </row>
    <row r="407" spans="1:14" x14ac:dyDescent="0.35">
      <c r="A407" s="11" t="s">
        <v>601</v>
      </c>
      <c r="B407" s="11" t="s">
        <v>579</v>
      </c>
      <c r="C407" s="10"/>
      <c r="D407" s="11"/>
      <c r="E407" s="12" t="str">
        <f t="shared" si="18"/>
        <v>N</v>
      </c>
      <c r="F407" s="12" t="str">
        <f t="shared" si="19"/>
        <v>N</v>
      </c>
      <c r="G407" s="12" t="str">
        <f t="shared" si="20"/>
        <v>N</v>
      </c>
      <c r="H407" s="23"/>
      <c r="I407" s="23"/>
      <c r="J407" s="23"/>
      <c r="K407" s="23"/>
      <c r="L407" s="23"/>
      <c r="M407" s="23"/>
      <c r="N407" s="9" t="s">
        <v>498</v>
      </c>
    </row>
    <row r="408" spans="1:14" x14ac:dyDescent="0.35">
      <c r="A408" s="11" t="s">
        <v>496</v>
      </c>
      <c r="B408" s="11" t="s">
        <v>497</v>
      </c>
      <c r="C408" s="10"/>
      <c r="D408" s="11"/>
      <c r="E408" s="12" t="str">
        <f t="shared" si="18"/>
        <v>N</v>
      </c>
      <c r="F408" s="12" t="str">
        <f t="shared" si="19"/>
        <v>N</v>
      </c>
      <c r="G408" s="12" t="str">
        <f t="shared" si="20"/>
        <v>N</v>
      </c>
      <c r="H408" s="23" t="s">
        <v>873</v>
      </c>
      <c r="I408" s="23">
        <v>3.41068E-2</v>
      </c>
      <c r="J408" s="23">
        <v>0.782582</v>
      </c>
      <c r="K408" s="23">
        <v>1.74146</v>
      </c>
      <c r="L408" s="23">
        <v>7.8392799999999996</v>
      </c>
      <c r="M408" s="23">
        <v>36.916600000000003</v>
      </c>
      <c r="N408" s="9" t="s">
        <v>498</v>
      </c>
    </row>
    <row r="409" spans="1:14" x14ac:dyDescent="0.35">
      <c r="A409" s="11" t="s">
        <v>743</v>
      </c>
      <c r="B409" s="11" t="s">
        <v>16</v>
      </c>
      <c r="C409" s="10"/>
      <c r="D409" s="11"/>
      <c r="E409" s="12" t="str">
        <f t="shared" si="18"/>
        <v>N</v>
      </c>
      <c r="F409" s="12" t="str">
        <f t="shared" si="19"/>
        <v>N</v>
      </c>
      <c r="G409" s="12" t="str">
        <f t="shared" si="20"/>
        <v>N</v>
      </c>
      <c r="H409" s="23"/>
      <c r="I409" s="23"/>
      <c r="J409" s="23"/>
      <c r="K409" s="23"/>
      <c r="L409" s="23"/>
      <c r="M409" s="23"/>
      <c r="N409" s="9" t="s">
        <v>16</v>
      </c>
    </row>
    <row r="410" spans="1:14" x14ac:dyDescent="0.35">
      <c r="A410" s="11" t="s">
        <v>625</v>
      </c>
      <c r="B410" s="11" t="s">
        <v>623</v>
      </c>
      <c r="C410" s="10"/>
      <c r="D410" s="11"/>
      <c r="E410" s="12" t="str">
        <f t="shared" si="18"/>
        <v>N</v>
      </c>
      <c r="F410" s="12" t="str">
        <f t="shared" si="19"/>
        <v>N</v>
      </c>
      <c r="G410" s="12" t="str">
        <f t="shared" si="20"/>
        <v>N</v>
      </c>
      <c r="H410" s="23"/>
      <c r="I410" s="23"/>
      <c r="J410" s="23"/>
      <c r="K410" s="23"/>
      <c r="L410" s="23"/>
      <c r="M410" s="23"/>
      <c r="N410" s="9" t="s">
        <v>283</v>
      </c>
    </row>
    <row r="411" spans="1:14" x14ac:dyDescent="0.35">
      <c r="A411" s="11" t="s">
        <v>285</v>
      </c>
      <c r="B411" s="11" t="s">
        <v>792</v>
      </c>
      <c r="C411" s="10">
        <v>7</v>
      </c>
      <c r="D411" s="11"/>
      <c r="E411" s="12" t="str">
        <f t="shared" si="18"/>
        <v>N</v>
      </c>
      <c r="F411" s="12" t="str">
        <f t="shared" si="19"/>
        <v>N</v>
      </c>
      <c r="G411" s="12" t="str">
        <f t="shared" si="20"/>
        <v>N</v>
      </c>
      <c r="H411" s="23">
        <v>5.39445</v>
      </c>
      <c r="I411" s="23">
        <v>0.20357900000000001</v>
      </c>
      <c r="J411" s="23">
        <v>2.0480999999999998</v>
      </c>
      <c r="K411" s="23">
        <v>1.0333000000000001</v>
      </c>
      <c r="L411" s="23">
        <v>3.3138899999999998</v>
      </c>
      <c r="M411" s="23">
        <v>46.0032</v>
      </c>
      <c r="N411" s="9" t="s">
        <v>283</v>
      </c>
    </row>
    <row r="412" spans="1:14" x14ac:dyDescent="0.35">
      <c r="A412" s="11" t="s">
        <v>466</v>
      </c>
      <c r="B412" s="11" t="s">
        <v>467</v>
      </c>
      <c r="C412" s="10">
        <v>16</v>
      </c>
      <c r="D412" s="10" t="s">
        <v>771</v>
      </c>
      <c r="E412" s="12" t="str">
        <f t="shared" si="18"/>
        <v>Y</v>
      </c>
      <c r="F412" s="12" t="str">
        <f t="shared" si="19"/>
        <v>N</v>
      </c>
      <c r="G412" s="12" t="str">
        <f t="shared" si="20"/>
        <v>N</v>
      </c>
      <c r="H412" s="23">
        <v>3.89127</v>
      </c>
      <c r="I412" s="23">
        <v>0.144293</v>
      </c>
      <c r="J412" s="23">
        <v>1.50474</v>
      </c>
      <c r="K412" s="23">
        <v>0.92632499999999995</v>
      </c>
      <c r="L412" s="23">
        <v>1.4276800000000001</v>
      </c>
      <c r="M412" s="23">
        <v>37.334699999999998</v>
      </c>
      <c r="N412" s="9" t="s">
        <v>31</v>
      </c>
    </row>
    <row r="413" spans="1:14" x14ac:dyDescent="0.35">
      <c r="A413" s="11" t="s">
        <v>458</v>
      </c>
      <c r="B413" s="11" t="s">
        <v>459</v>
      </c>
      <c r="C413" s="10">
        <v>16</v>
      </c>
      <c r="D413" s="10" t="s">
        <v>771</v>
      </c>
      <c r="E413" s="12" t="str">
        <f t="shared" si="18"/>
        <v>Y</v>
      </c>
      <c r="F413" s="12" t="str">
        <f t="shared" si="19"/>
        <v>N</v>
      </c>
      <c r="G413" s="12" t="str">
        <f t="shared" si="20"/>
        <v>N</v>
      </c>
      <c r="H413" s="23">
        <v>5.3438100000000004</v>
      </c>
      <c r="I413" s="23">
        <v>0.24232100000000001</v>
      </c>
      <c r="J413" s="23">
        <v>1.9982200000000001</v>
      </c>
      <c r="K413" s="23">
        <v>1.11473</v>
      </c>
      <c r="L413" s="23">
        <v>2.7513700000000001</v>
      </c>
      <c r="M413" s="23">
        <v>47.196100000000001</v>
      </c>
      <c r="N413" s="9" t="s">
        <v>31</v>
      </c>
    </row>
    <row r="414" spans="1:14" x14ac:dyDescent="0.35">
      <c r="A414" s="11" t="s">
        <v>454</v>
      </c>
      <c r="B414" s="11" t="s">
        <v>455</v>
      </c>
      <c r="C414" s="10">
        <v>16</v>
      </c>
      <c r="D414" s="10" t="s">
        <v>771</v>
      </c>
      <c r="E414" s="12" t="str">
        <f t="shared" si="18"/>
        <v>Y</v>
      </c>
      <c r="F414" s="12" t="str">
        <f t="shared" si="19"/>
        <v>N</v>
      </c>
      <c r="G414" s="12" t="str">
        <f t="shared" si="20"/>
        <v>N</v>
      </c>
      <c r="H414" s="23">
        <v>6.5260699999999998</v>
      </c>
      <c r="I414" s="23">
        <v>0.32083099999999998</v>
      </c>
      <c r="J414" s="23">
        <v>2.4334600000000002</v>
      </c>
      <c r="K414" s="23">
        <v>1.2575000000000001</v>
      </c>
      <c r="L414" s="23">
        <v>3.8942100000000002</v>
      </c>
      <c r="M414" s="23">
        <v>55.317900000000002</v>
      </c>
      <c r="N414" s="9" t="s">
        <v>31</v>
      </c>
    </row>
    <row r="415" spans="1:14" x14ac:dyDescent="0.35">
      <c r="A415" s="11" t="s">
        <v>744</v>
      </c>
      <c r="B415" s="11" t="s">
        <v>16</v>
      </c>
      <c r="C415" s="10"/>
      <c r="D415" s="11"/>
      <c r="E415" s="12" t="str">
        <f t="shared" si="18"/>
        <v>N</v>
      </c>
      <c r="F415" s="12" t="str">
        <f t="shared" si="19"/>
        <v>N</v>
      </c>
      <c r="G415" s="12" t="str">
        <f t="shared" si="20"/>
        <v>N</v>
      </c>
      <c r="H415" s="23"/>
      <c r="I415" s="23"/>
      <c r="J415" s="23"/>
      <c r="K415" s="23"/>
      <c r="L415" s="23"/>
      <c r="M415" s="23"/>
      <c r="N415" s="9" t="s">
        <v>16</v>
      </c>
    </row>
    <row r="416" spans="1:14" x14ac:dyDescent="0.35">
      <c r="A416" s="11" t="s">
        <v>21</v>
      </c>
      <c r="B416" s="11" t="s">
        <v>22</v>
      </c>
      <c r="C416" s="10"/>
      <c r="D416" s="11"/>
      <c r="E416" s="12" t="str">
        <f t="shared" si="18"/>
        <v>N</v>
      </c>
      <c r="F416" s="12" t="str">
        <f t="shared" si="19"/>
        <v>N</v>
      </c>
      <c r="G416" s="12" t="str">
        <f t="shared" si="20"/>
        <v>N</v>
      </c>
      <c r="H416" s="23"/>
      <c r="I416" s="23"/>
      <c r="J416" s="23"/>
      <c r="K416" s="23"/>
      <c r="L416" s="23"/>
      <c r="M416" s="23"/>
      <c r="N416" s="9" t="s">
        <v>14</v>
      </c>
    </row>
    <row r="417" spans="1:14" x14ac:dyDescent="0.35">
      <c r="A417" s="11" t="s">
        <v>23</v>
      </c>
      <c r="B417" s="11" t="s">
        <v>24</v>
      </c>
      <c r="C417" s="10"/>
      <c r="D417" s="11"/>
      <c r="E417" s="12" t="str">
        <f t="shared" si="18"/>
        <v>N</v>
      </c>
      <c r="F417" s="12" t="str">
        <f t="shared" si="19"/>
        <v>N</v>
      </c>
      <c r="G417" s="12" t="str">
        <f t="shared" si="20"/>
        <v>N</v>
      </c>
      <c r="H417" s="23"/>
      <c r="I417" s="23"/>
      <c r="J417" s="23"/>
      <c r="K417" s="23"/>
      <c r="L417" s="23"/>
      <c r="M417" s="23"/>
      <c r="N417" s="9" t="s">
        <v>16</v>
      </c>
    </row>
    <row r="418" spans="1:14" x14ac:dyDescent="0.35">
      <c r="A418" s="11" t="s">
        <v>561</v>
      </c>
      <c r="B418" s="11" t="s">
        <v>562</v>
      </c>
      <c r="C418" s="10"/>
      <c r="D418" s="11"/>
      <c r="E418" s="12" t="str">
        <f t="shared" si="18"/>
        <v>N</v>
      </c>
      <c r="F418" s="12" t="str">
        <f t="shared" si="19"/>
        <v>N</v>
      </c>
      <c r="G418" s="12" t="str">
        <f t="shared" si="20"/>
        <v>N</v>
      </c>
      <c r="H418" s="23" t="s">
        <v>873</v>
      </c>
      <c r="I418" s="23">
        <v>3.5072899999999997E-2</v>
      </c>
      <c r="J418" s="23">
        <v>0.86739699999999997</v>
      </c>
      <c r="K418" s="23">
        <v>3.2070500000000002</v>
      </c>
      <c r="L418" s="23">
        <v>18.809699999999999</v>
      </c>
      <c r="M418" s="23">
        <v>52.742699999999999</v>
      </c>
      <c r="N418" s="9" t="s">
        <v>498</v>
      </c>
    </row>
    <row r="419" spans="1:14" x14ac:dyDescent="0.35">
      <c r="A419" s="11" t="s">
        <v>745</v>
      </c>
      <c r="B419" s="11" t="s">
        <v>16</v>
      </c>
      <c r="C419" s="10"/>
      <c r="D419" s="11"/>
      <c r="E419" s="12" t="str">
        <f t="shared" si="18"/>
        <v>N</v>
      </c>
      <c r="F419" s="12" t="str">
        <f t="shared" si="19"/>
        <v>N</v>
      </c>
      <c r="G419" s="12" t="str">
        <f t="shared" si="20"/>
        <v>N</v>
      </c>
      <c r="H419" s="23"/>
      <c r="I419" s="23"/>
      <c r="J419" s="23"/>
      <c r="K419" s="23"/>
      <c r="L419" s="23"/>
      <c r="M419" s="23"/>
      <c r="N419" s="9" t="s">
        <v>16</v>
      </c>
    </row>
    <row r="420" spans="1:14" x14ac:dyDescent="0.35">
      <c r="A420" s="11" t="s">
        <v>602</v>
      </c>
      <c r="B420" s="11" t="s">
        <v>579</v>
      </c>
      <c r="C420" s="10"/>
      <c r="D420" s="11"/>
      <c r="E420" s="12" t="str">
        <f t="shared" si="18"/>
        <v>N</v>
      </c>
      <c r="F420" s="12" t="str">
        <f t="shared" si="19"/>
        <v>N</v>
      </c>
      <c r="G420" s="12" t="str">
        <f t="shared" si="20"/>
        <v>N</v>
      </c>
      <c r="H420" s="23"/>
      <c r="I420" s="23"/>
      <c r="J420" s="23"/>
      <c r="K420" s="23"/>
      <c r="L420" s="23"/>
      <c r="M420" s="23"/>
      <c r="N420" s="9" t="s">
        <v>498</v>
      </c>
    </row>
    <row r="421" spans="1:14" x14ac:dyDescent="0.35">
      <c r="A421" s="11" t="s">
        <v>746</v>
      </c>
      <c r="B421" s="11" t="s">
        <v>16</v>
      </c>
      <c r="C421" s="10"/>
      <c r="D421" s="11"/>
      <c r="E421" s="12" t="str">
        <f t="shared" si="18"/>
        <v>N</v>
      </c>
      <c r="F421" s="12" t="str">
        <f t="shared" si="19"/>
        <v>N</v>
      </c>
      <c r="G421" s="12" t="str">
        <f t="shared" si="20"/>
        <v>N</v>
      </c>
      <c r="H421" s="23"/>
      <c r="I421" s="23"/>
      <c r="J421" s="23"/>
      <c r="K421" s="23"/>
      <c r="L421" s="23"/>
      <c r="M421" s="23"/>
      <c r="N421" s="9" t="s">
        <v>16</v>
      </c>
    </row>
    <row r="422" spans="1:14" ht="29" x14ac:dyDescent="0.35">
      <c r="A422" s="11" t="s">
        <v>286</v>
      </c>
      <c r="B422" s="11" t="s">
        <v>793</v>
      </c>
      <c r="C422" s="10">
        <v>7</v>
      </c>
      <c r="D422" s="11"/>
      <c r="E422" s="12" t="str">
        <f t="shared" si="18"/>
        <v>N</v>
      </c>
      <c r="F422" s="12" t="str">
        <f t="shared" si="19"/>
        <v>N</v>
      </c>
      <c r="G422" s="12" t="str">
        <f t="shared" si="20"/>
        <v>N</v>
      </c>
      <c r="H422" s="23">
        <v>4.6189400000000003</v>
      </c>
      <c r="I422" s="23">
        <v>0.15553800000000001</v>
      </c>
      <c r="J422" s="23">
        <v>1.819</v>
      </c>
      <c r="K422" s="23">
        <v>1.0160199999999999</v>
      </c>
      <c r="L422" s="23">
        <v>2.23508</v>
      </c>
      <c r="M422" s="23">
        <v>42.99</v>
      </c>
      <c r="N422" s="9" t="s">
        <v>855</v>
      </c>
    </row>
    <row r="423" spans="1:14" x14ac:dyDescent="0.35">
      <c r="A423" s="11" t="s">
        <v>536</v>
      </c>
      <c r="B423" s="11" t="s">
        <v>537</v>
      </c>
      <c r="C423" s="10"/>
      <c r="D423" s="11"/>
      <c r="E423" s="12" t="str">
        <f t="shared" si="18"/>
        <v>N</v>
      </c>
      <c r="F423" s="12" t="str">
        <f t="shared" si="19"/>
        <v>N</v>
      </c>
      <c r="G423" s="12" t="str">
        <f t="shared" si="20"/>
        <v>N</v>
      </c>
      <c r="H423" s="23">
        <v>4.5963700000000003</v>
      </c>
      <c r="I423" s="23">
        <v>8.3162399999999997E-2</v>
      </c>
      <c r="J423" s="23">
        <v>1.2375700000000001</v>
      </c>
      <c r="K423" s="23">
        <v>1.1449100000000001</v>
      </c>
      <c r="L423" s="23">
        <v>3.0811999999999999</v>
      </c>
      <c r="M423" s="23">
        <v>37.641800000000003</v>
      </c>
      <c r="N423" s="9" t="s">
        <v>16</v>
      </c>
    </row>
    <row r="424" spans="1:14" x14ac:dyDescent="0.35">
      <c r="A424" s="11" t="s">
        <v>524</v>
      </c>
      <c r="B424" s="11" t="s">
        <v>525</v>
      </c>
      <c r="C424" s="10"/>
      <c r="D424" s="11"/>
      <c r="E424" s="12" t="str">
        <f t="shared" si="18"/>
        <v>N</v>
      </c>
      <c r="F424" s="12" t="str">
        <f t="shared" si="19"/>
        <v>N</v>
      </c>
      <c r="G424" s="12" t="str">
        <f t="shared" si="20"/>
        <v>N</v>
      </c>
      <c r="H424" s="23"/>
      <c r="I424" s="23"/>
      <c r="J424" s="23"/>
      <c r="K424" s="23"/>
      <c r="L424" s="23"/>
      <c r="M424" s="23"/>
      <c r="N424" s="9" t="s">
        <v>14</v>
      </c>
    </row>
    <row r="425" spans="1:14" x14ac:dyDescent="0.35">
      <c r="A425" s="11" t="s">
        <v>526</v>
      </c>
      <c r="B425" s="11" t="s">
        <v>527</v>
      </c>
      <c r="C425" s="10"/>
      <c r="D425" s="11"/>
      <c r="E425" s="12" t="str">
        <f t="shared" si="18"/>
        <v>N</v>
      </c>
      <c r="F425" s="12" t="str">
        <f t="shared" si="19"/>
        <v>N</v>
      </c>
      <c r="G425" s="12" t="str">
        <f t="shared" si="20"/>
        <v>N</v>
      </c>
      <c r="H425" s="23"/>
      <c r="I425" s="23"/>
      <c r="J425" s="23"/>
      <c r="K425" s="23"/>
      <c r="L425" s="23"/>
      <c r="M425" s="23"/>
      <c r="N425" s="9" t="s">
        <v>16</v>
      </c>
    </row>
    <row r="426" spans="1:14" x14ac:dyDescent="0.35">
      <c r="A426" s="11" t="s">
        <v>521</v>
      </c>
      <c r="B426" s="11" t="s">
        <v>520</v>
      </c>
      <c r="C426" s="10"/>
      <c r="D426" s="11"/>
      <c r="E426" s="12" t="str">
        <f t="shared" si="18"/>
        <v>N</v>
      </c>
      <c r="F426" s="12" t="str">
        <f t="shared" si="19"/>
        <v>N</v>
      </c>
      <c r="G426" s="12" t="str">
        <f t="shared" si="20"/>
        <v>N</v>
      </c>
      <c r="H426" s="23"/>
      <c r="I426" s="23"/>
      <c r="J426" s="23"/>
      <c r="K426" s="23"/>
      <c r="L426" s="23"/>
      <c r="M426" s="23"/>
      <c r="N426" s="9" t="s">
        <v>498</v>
      </c>
    </row>
    <row r="427" spans="1:14" x14ac:dyDescent="0.35">
      <c r="A427" s="11" t="s">
        <v>515</v>
      </c>
      <c r="B427" s="11" t="s">
        <v>516</v>
      </c>
      <c r="C427" s="10"/>
      <c r="D427" s="11"/>
      <c r="E427" s="12" t="str">
        <f t="shared" si="18"/>
        <v>N</v>
      </c>
      <c r="F427" s="12" t="str">
        <f t="shared" si="19"/>
        <v>N</v>
      </c>
      <c r="G427" s="12" t="str">
        <f t="shared" si="20"/>
        <v>N</v>
      </c>
      <c r="H427" s="23">
        <v>4.0464500000000001</v>
      </c>
      <c r="I427" s="23">
        <v>6.5276600000000004E-2</v>
      </c>
      <c r="J427" s="23">
        <v>1.0887899999999999</v>
      </c>
      <c r="K427" s="23">
        <v>0.98773599999999995</v>
      </c>
      <c r="L427" s="23">
        <v>2.0059499999999999</v>
      </c>
      <c r="M427" s="23">
        <v>32.793799999999997</v>
      </c>
      <c r="N427" s="9" t="s">
        <v>16</v>
      </c>
    </row>
    <row r="428" spans="1:14" x14ac:dyDescent="0.35">
      <c r="A428" s="11" t="s">
        <v>503</v>
      </c>
      <c r="B428" s="11" t="s">
        <v>504</v>
      </c>
      <c r="C428" s="10"/>
      <c r="D428" s="11"/>
      <c r="E428" s="12" t="str">
        <f t="shared" si="18"/>
        <v>N</v>
      </c>
      <c r="F428" s="12" t="str">
        <f t="shared" si="19"/>
        <v>N</v>
      </c>
      <c r="G428" s="12" t="str">
        <f t="shared" si="20"/>
        <v>N</v>
      </c>
      <c r="H428" s="23"/>
      <c r="I428" s="23"/>
      <c r="J428" s="23"/>
      <c r="K428" s="23"/>
      <c r="L428" s="23"/>
      <c r="M428" s="23"/>
      <c r="N428" s="9" t="s">
        <v>14</v>
      </c>
    </row>
    <row r="429" spans="1:14" x14ac:dyDescent="0.35">
      <c r="A429" s="11" t="s">
        <v>505</v>
      </c>
      <c r="B429" s="11" t="s">
        <v>506</v>
      </c>
      <c r="C429" s="10"/>
      <c r="D429" s="11"/>
      <c r="E429" s="12" t="str">
        <f t="shared" si="18"/>
        <v>N</v>
      </c>
      <c r="F429" s="12" t="str">
        <f t="shared" si="19"/>
        <v>N</v>
      </c>
      <c r="G429" s="12" t="str">
        <f t="shared" si="20"/>
        <v>N</v>
      </c>
      <c r="H429" s="23"/>
      <c r="I429" s="23"/>
      <c r="J429" s="23"/>
      <c r="K429" s="23"/>
      <c r="L429" s="23"/>
      <c r="M429" s="23"/>
      <c r="N429" s="9" t="s">
        <v>16</v>
      </c>
    </row>
    <row r="430" spans="1:14" x14ac:dyDescent="0.35">
      <c r="A430" s="11" t="s">
        <v>499</v>
      </c>
      <c r="B430" s="11" t="s">
        <v>497</v>
      </c>
      <c r="C430" s="10"/>
      <c r="D430" s="11"/>
      <c r="E430" s="12" t="str">
        <f t="shared" si="18"/>
        <v>N</v>
      </c>
      <c r="F430" s="12" t="str">
        <f t="shared" si="19"/>
        <v>N</v>
      </c>
      <c r="G430" s="12" t="str">
        <f t="shared" si="20"/>
        <v>N</v>
      </c>
      <c r="H430" s="23"/>
      <c r="I430" s="23"/>
      <c r="J430" s="23"/>
      <c r="K430" s="23"/>
      <c r="L430" s="23"/>
      <c r="M430" s="23"/>
      <c r="N430" s="9" t="s">
        <v>498</v>
      </c>
    </row>
    <row r="431" spans="1:14" x14ac:dyDescent="0.35">
      <c r="A431" s="11" t="s">
        <v>492</v>
      </c>
      <c r="B431" s="11" t="s">
        <v>493</v>
      </c>
      <c r="C431" s="10"/>
      <c r="D431" s="11"/>
      <c r="E431" s="12" t="str">
        <f t="shared" si="18"/>
        <v>N</v>
      </c>
      <c r="F431" s="12" t="str">
        <f t="shared" si="19"/>
        <v>N</v>
      </c>
      <c r="G431" s="12" t="str">
        <f t="shared" si="20"/>
        <v>N</v>
      </c>
      <c r="H431" s="23">
        <v>4.9650699999999999</v>
      </c>
      <c r="I431" s="23">
        <v>0.101095</v>
      </c>
      <c r="J431" s="23">
        <v>1.2565599999999999</v>
      </c>
      <c r="K431" s="23">
        <v>1.22482</v>
      </c>
      <c r="L431" s="23">
        <v>3.8155000000000001</v>
      </c>
      <c r="M431" s="23">
        <v>39.230899999999998</v>
      </c>
      <c r="N431" s="9" t="s">
        <v>16</v>
      </c>
    </row>
    <row r="432" spans="1:14" x14ac:dyDescent="0.35">
      <c r="A432" s="11" t="s">
        <v>747</v>
      </c>
      <c r="B432" s="11" t="s">
        <v>16</v>
      </c>
      <c r="C432" s="10"/>
      <c r="D432" s="11"/>
      <c r="E432" s="12" t="str">
        <f t="shared" si="18"/>
        <v>N</v>
      </c>
      <c r="F432" s="12" t="str">
        <f t="shared" si="19"/>
        <v>N</v>
      </c>
      <c r="G432" s="12" t="str">
        <f t="shared" si="20"/>
        <v>N</v>
      </c>
      <c r="H432" s="23"/>
      <c r="I432" s="23"/>
      <c r="J432" s="23"/>
      <c r="K432" s="23"/>
      <c r="L432" s="23"/>
      <c r="M432" s="23"/>
      <c r="N432" s="9" t="s">
        <v>16</v>
      </c>
    </row>
    <row r="433" spans="1:14" x14ac:dyDescent="0.35">
      <c r="A433" s="11" t="s">
        <v>748</v>
      </c>
      <c r="B433" s="11" t="s">
        <v>16</v>
      </c>
      <c r="C433" s="10"/>
      <c r="D433" s="11"/>
      <c r="E433" s="12" t="str">
        <f t="shared" si="18"/>
        <v>N</v>
      </c>
      <c r="F433" s="12" t="str">
        <f t="shared" si="19"/>
        <v>N</v>
      </c>
      <c r="G433" s="12" t="str">
        <f t="shared" si="20"/>
        <v>N</v>
      </c>
      <c r="H433" s="23"/>
      <c r="I433" s="23"/>
      <c r="J433" s="23"/>
      <c r="K433" s="23"/>
      <c r="L433" s="23"/>
      <c r="M433" s="23"/>
      <c r="N433" s="9" t="s">
        <v>16</v>
      </c>
    </row>
    <row r="434" spans="1:14" x14ac:dyDescent="0.35">
      <c r="A434" s="11" t="s">
        <v>464</v>
      </c>
      <c r="B434" s="11" t="s">
        <v>465</v>
      </c>
      <c r="C434" s="10">
        <v>16</v>
      </c>
      <c r="D434" s="10" t="s">
        <v>771</v>
      </c>
      <c r="E434" s="12" t="str">
        <f t="shared" si="18"/>
        <v>Y</v>
      </c>
      <c r="F434" s="12" t="str">
        <f t="shared" si="19"/>
        <v>N</v>
      </c>
      <c r="G434" s="12" t="str">
        <f t="shared" si="20"/>
        <v>N</v>
      </c>
      <c r="H434" s="23">
        <v>4.8306100000000001</v>
      </c>
      <c r="I434" s="23">
        <v>0.20746400000000001</v>
      </c>
      <c r="J434" s="23">
        <v>1.86287</v>
      </c>
      <c r="K434" s="23">
        <v>1.0516700000000001</v>
      </c>
      <c r="L434" s="23">
        <v>2.23508</v>
      </c>
      <c r="M434" s="23">
        <v>44.262099999999997</v>
      </c>
      <c r="N434" s="9" t="s">
        <v>31</v>
      </c>
    </row>
    <row r="435" spans="1:14" x14ac:dyDescent="0.35">
      <c r="A435" s="11" t="s">
        <v>749</v>
      </c>
      <c r="B435" s="11" t="s">
        <v>16</v>
      </c>
      <c r="C435" s="10"/>
      <c r="D435" s="11"/>
      <c r="E435" s="12" t="str">
        <f t="shared" si="18"/>
        <v>N</v>
      </c>
      <c r="F435" s="12" t="str">
        <f t="shared" si="19"/>
        <v>N</v>
      </c>
      <c r="G435" s="12" t="str">
        <f t="shared" si="20"/>
        <v>N</v>
      </c>
      <c r="H435" s="23"/>
      <c r="I435" s="23"/>
      <c r="J435" s="23"/>
      <c r="K435" s="23"/>
      <c r="L435" s="23"/>
      <c r="M435" s="23"/>
      <c r="N435" s="9" t="s">
        <v>16</v>
      </c>
    </row>
    <row r="436" spans="1:14" x14ac:dyDescent="0.35">
      <c r="A436" s="11" t="s">
        <v>452</v>
      </c>
      <c r="B436" s="11" t="s">
        <v>453</v>
      </c>
      <c r="C436" s="10">
        <v>16</v>
      </c>
      <c r="D436" s="10" t="s">
        <v>771</v>
      </c>
      <c r="E436" s="12" t="str">
        <f t="shared" si="18"/>
        <v>Y</v>
      </c>
      <c r="F436" s="12" t="str">
        <f t="shared" si="19"/>
        <v>N</v>
      </c>
      <c r="G436" s="12" t="str">
        <f t="shared" si="20"/>
        <v>N</v>
      </c>
      <c r="H436" s="23">
        <v>7.0524300000000002</v>
      </c>
      <c r="I436" s="23">
        <v>0.35923100000000002</v>
      </c>
      <c r="J436" s="23">
        <v>2.6656399999999998</v>
      </c>
      <c r="K436" s="23">
        <v>1.3434299999999999</v>
      </c>
      <c r="L436" s="23">
        <v>4.3836199999999996</v>
      </c>
      <c r="M436" s="23">
        <v>59.842300000000002</v>
      </c>
      <c r="N436" s="9" t="s">
        <v>31</v>
      </c>
    </row>
    <row r="437" spans="1:14" x14ac:dyDescent="0.35">
      <c r="A437" s="11" t="s">
        <v>566</v>
      </c>
      <c r="B437" s="11" t="s">
        <v>567</v>
      </c>
      <c r="C437" s="10"/>
      <c r="D437" s="11"/>
      <c r="E437" s="12" t="str">
        <f t="shared" si="18"/>
        <v>N</v>
      </c>
      <c r="F437" s="12" t="str">
        <f t="shared" si="19"/>
        <v>N</v>
      </c>
      <c r="G437" s="12" t="str">
        <f t="shared" si="20"/>
        <v>N</v>
      </c>
      <c r="H437" s="23"/>
      <c r="I437" s="23"/>
      <c r="J437" s="23"/>
      <c r="K437" s="23"/>
      <c r="L437" s="23"/>
      <c r="M437" s="23"/>
      <c r="N437" s="9" t="s">
        <v>14</v>
      </c>
    </row>
    <row r="438" spans="1:14" x14ac:dyDescent="0.35">
      <c r="A438" s="11" t="s">
        <v>568</v>
      </c>
      <c r="B438" s="11" t="s">
        <v>569</v>
      </c>
      <c r="C438" s="10"/>
      <c r="D438" s="11"/>
      <c r="E438" s="12" t="str">
        <f t="shared" si="18"/>
        <v>N</v>
      </c>
      <c r="F438" s="12" t="str">
        <f t="shared" si="19"/>
        <v>N</v>
      </c>
      <c r="G438" s="12" t="str">
        <f t="shared" si="20"/>
        <v>N</v>
      </c>
      <c r="H438" s="23"/>
      <c r="I438" s="23"/>
      <c r="J438" s="23"/>
      <c r="K438" s="23"/>
      <c r="L438" s="23"/>
      <c r="M438" s="23"/>
      <c r="N438" s="9" t="s">
        <v>16</v>
      </c>
    </row>
    <row r="439" spans="1:14" x14ac:dyDescent="0.35">
      <c r="A439" s="11" t="s">
        <v>563</v>
      </c>
      <c r="B439" s="11" t="s">
        <v>562</v>
      </c>
      <c r="C439" s="10"/>
      <c r="D439" s="11"/>
      <c r="E439" s="12" t="str">
        <f t="shared" si="18"/>
        <v>N</v>
      </c>
      <c r="F439" s="12" t="str">
        <f t="shared" si="19"/>
        <v>N</v>
      </c>
      <c r="G439" s="12" t="str">
        <f t="shared" si="20"/>
        <v>N</v>
      </c>
      <c r="H439" s="23"/>
      <c r="I439" s="23"/>
      <c r="J439" s="23"/>
      <c r="K439" s="23"/>
      <c r="L439" s="23"/>
      <c r="M439" s="23"/>
      <c r="N439" s="9" t="s">
        <v>498</v>
      </c>
    </row>
    <row r="440" spans="1:14" x14ac:dyDescent="0.35">
      <c r="A440" s="11" t="s">
        <v>557</v>
      </c>
      <c r="B440" s="11" t="s">
        <v>558</v>
      </c>
      <c r="C440" s="10"/>
      <c r="D440" s="11"/>
      <c r="E440" s="12" t="str">
        <f t="shared" si="18"/>
        <v>N</v>
      </c>
      <c r="F440" s="12" t="str">
        <f t="shared" si="19"/>
        <v>N</v>
      </c>
      <c r="G440" s="12" t="str">
        <f t="shared" si="20"/>
        <v>N</v>
      </c>
      <c r="H440" s="23">
        <v>5.1905599999999996</v>
      </c>
      <c r="I440" s="23">
        <v>9.1407600000000006E-2</v>
      </c>
      <c r="J440" s="23">
        <v>1.4205300000000001</v>
      </c>
      <c r="K440" s="23">
        <v>1.21871</v>
      </c>
      <c r="L440" s="23">
        <v>3.75705</v>
      </c>
      <c r="M440" s="23">
        <v>41.607799999999997</v>
      </c>
      <c r="N440" s="9" t="s">
        <v>16</v>
      </c>
    </row>
    <row r="441" spans="1:14" x14ac:dyDescent="0.35">
      <c r="A441" s="11" t="s">
        <v>545</v>
      </c>
      <c r="B441" s="11" t="s">
        <v>546</v>
      </c>
      <c r="C441" s="10"/>
      <c r="D441" s="11"/>
      <c r="E441" s="12" t="str">
        <f t="shared" si="18"/>
        <v>N</v>
      </c>
      <c r="F441" s="12" t="str">
        <f t="shared" si="19"/>
        <v>N</v>
      </c>
      <c r="G441" s="12" t="str">
        <f t="shared" si="20"/>
        <v>N</v>
      </c>
      <c r="H441" s="23"/>
      <c r="I441" s="23"/>
      <c r="J441" s="23"/>
      <c r="K441" s="23"/>
      <c r="L441" s="23"/>
      <c r="M441" s="23"/>
      <c r="N441" s="9" t="s">
        <v>14</v>
      </c>
    </row>
    <row r="442" spans="1:14" x14ac:dyDescent="0.35">
      <c r="A442" s="11" t="s">
        <v>547</v>
      </c>
      <c r="B442" s="11" t="s">
        <v>548</v>
      </c>
      <c r="C442" s="10"/>
      <c r="D442" s="11"/>
      <c r="E442" s="12" t="str">
        <f t="shared" si="18"/>
        <v>N</v>
      </c>
      <c r="F442" s="12" t="str">
        <f t="shared" si="19"/>
        <v>N</v>
      </c>
      <c r="G442" s="12" t="str">
        <f t="shared" si="20"/>
        <v>N</v>
      </c>
      <c r="H442" s="23"/>
      <c r="I442" s="23"/>
      <c r="J442" s="23"/>
      <c r="K442" s="23"/>
      <c r="L442" s="23"/>
      <c r="M442" s="23"/>
      <c r="N442" s="9" t="s">
        <v>16</v>
      </c>
    </row>
    <row r="443" spans="1:14" x14ac:dyDescent="0.35">
      <c r="A443" s="11" t="s">
        <v>542</v>
      </c>
      <c r="B443" s="11" t="s">
        <v>541</v>
      </c>
      <c r="C443" s="10"/>
      <c r="D443" s="11"/>
      <c r="E443" s="12" t="str">
        <f t="shared" si="18"/>
        <v>N</v>
      </c>
      <c r="F443" s="12" t="str">
        <f t="shared" si="19"/>
        <v>N</v>
      </c>
      <c r="G443" s="12" t="str">
        <f t="shared" si="20"/>
        <v>N</v>
      </c>
      <c r="H443" s="23"/>
      <c r="I443" s="23"/>
      <c r="J443" s="23"/>
      <c r="K443" s="23"/>
      <c r="L443" s="23"/>
      <c r="M443" s="23"/>
      <c r="N443" s="9" t="s">
        <v>498</v>
      </c>
    </row>
    <row r="444" spans="1:14" x14ac:dyDescent="0.35">
      <c r="A444" s="11" t="s">
        <v>652</v>
      </c>
      <c r="B444" s="11" t="s">
        <v>653</v>
      </c>
      <c r="C444" s="10"/>
      <c r="D444" s="11"/>
      <c r="E444" s="12" t="str">
        <f t="shared" si="18"/>
        <v>N</v>
      </c>
      <c r="F444" s="12" t="str">
        <f t="shared" si="19"/>
        <v>N</v>
      </c>
      <c r="G444" s="12" t="str">
        <f t="shared" si="20"/>
        <v>N</v>
      </c>
      <c r="H444" s="23" t="s">
        <v>873</v>
      </c>
      <c r="I444" s="23">
        <v>4.2594399999999998E-2</v>
      </c>
      <c r="J444" s="23">
        <v>1.0537099999999999</v>
      </c>
      <c r="K444" s="23">
        <v>20.556899999999999</v>
      </c>
      <c r="L444" s="23">
        <v>141.12299999999999</v>
      </c>
      <c r="M444" s="23">
        <v>147.17699999999999</v>
      </c>
      <c r="N444" s="9" t="s">
        <v>654</v>
      </c>
    </row>
    <row r="445" spans="1:14" x14ac:dyDescent="0.35">
      <c r="A445" s="11" t="s">
        <v>538</v>
      </c>
      <c r="B445" s="11" t="s">
        <v>539</v>
      </c>
      <c r="C445" s="10"/>
      <c r="D445" s="11"/>
      <c r="E445" s="12" t="str">
        <f t="shared" si="18"/>
        <v>N</v>
      </c>
      <c r="F445" s="12" t="str">
        <f t="shared" si="19"/>
        <v>N</v>
      </c>
      <c r="G445" s="12" t="str">
        <f t="shared" si="20"/>
        <v>N</v>
      </c>
      <c r="H445" s="23">
        <v>3.1395900000000001</v>
      </c>
      <c r="I445" s="23">
        <v>5.5484800000000001E-2</v>
      </c>
      <c r="J445" s="23">
        <v>0.87056900000000004</v>
      </c>
      <c r="K445" s="23">
        <v>0.84688099999999999</v>
      </c>
      <c r="L445" s="23">
        <v>0.85987899999999995</v>
      </c>
      <c r="M445" s="23">
        <v>27.152699999999999</v>
      </c>
      <c r="N445" s="9" t="s">
        <v>283</v>
      </c>
    </row>
    <row r="446" spans="1:14" x14ac:dyDescent="0.35">
      <c r="A446" s="11" t="s">
        <v>616</v>
      </c>
      <c r="B446" s="11" t="s">
        <v>617</v>
      </c>
      <c r="C446" s="10"/>
      <c r="D446" s="11"/>
      <c r="E446" s="12" t="str">
        <f t="shared" si="18"/>
        <v>N</v>
      </c>
      <c r="F446" s="12" t="str">
        <f t="shared" si="19"/>
        <v>N</v>
      </c>
      <c r="G446" s="12" t="str">
        <f t="shared" si="20"/>
        <v>N</v>
      </c>
      <c r="H446" s="23" t="s">
        <v>873</v>
      </c>
      <c r="I446" s="23">
        <v>5.0118500000000003E-2</v>
      </c>
      <c r="J446" s="23">
        <v>0.93454899999999996</v>
      </c>
      <c r="K446" s="23">
        <v>1.02491</v>
      </c>
      <c r="L446" s="23">
        <v>3.89682</v>
      </c>
      <c r="M446" s="23">
        <v>30.948799999999999</v>
      </c>
      <c r="N446" s="9" t="s">
        <v>283</v>
      </c>
    </row>
    <row r="447" spans="1:14" x14ac:dyDescent="0.35">
      <c r="A447" s="11" t="s">
        <v>474</v>
      </c>
      <c r="B447" s="11" t="s">
        <v>475</v>
      </c>
      <c r="C447" s="10">
        <v>12</v>
      </c>
      <c r="D447" s="10" t="s">
        <v>771</v>
      </c>
      <c r="E447" s="12" t="str">
        <f t="shared" si="18"/>
        <v>Y</v>
      </c>
      <c r="F447" s="12" t="str">
        <f t="shared" si="19"/>
        <v>N</v>
      </c>
      <c r="G447" s="12" t="str">
        <f t="shared" si="20"/>
        <v>N</v>
      </c>
      <c r="H447" s="23">
        <v>3.84097</v>
      </c>
      <c r="I447" s="23">
        <v>0.114921</v>
      </c>
      <c r="J447" s="23">
        <v>1.2501</v>
      </c>
      <c r="K447" s="23">
        <v>0.84442200000000001</v>
      </c>
      <c r="L447" s="23">
        <v>1.04342</v>
      </c>
      <c r="M447" s="23">
        <v>32.490200000000002</v>
      </c>
      <c r="N447" s="9" t="s">
        <v>31</v>
      </c>
    </row>
    <row r="448" spans="1:14" x14ac:dyDescent="0.35">
      <c r="A448" s="11" t="s">
        <v>522</v>
      </c>
      <c r="B448" s="11" t="s">
        <v>523</v>
      </c>
      <c r="C448" s="10"/>
      <c r="D448" s="11"/>
      <c r="E448" s="12" t="str">
        <f t="shared" si="18"/>
        <v>N</v>
      </c>
      <c r="F448" s="12" t="str">
        <f t="shared" si="19"/>
        <v>N</v>
      </c>
      <c r="G448" s="12" t="str">
        <f t="shared" si="20"/>
        <v>N</v>
      </c>
      <c r="H448" s="23">
        <v>3.3161499999999999</v>
      </c>
      <c r="I448" s="23">
        <v>5.8391199999999997E-2</v>
      </c>
      <c r="J448" s="23">
        <v>0.87521400000000005</v>
      </c>
      <c r="K448" s="23">
        <v>0.92569199999999996</v>
      </c>
      <c r="L448" s="23">
        <v>1.44452</v>
      </c>
      <c r="M448" s="23">
        <v>28.4636</v>
      </c>
      <c r="N448" s="9" t="s">
        <v>502</v>
      </c>
    </row>
    <row r="449" spans="1:14" x14ac:dyDescent="0.35">
      <c r="A449" s="11" t="s">
        <v>517</v>
      </c>
      <c r="B449" s="11" t="s">
        <v>518</v>
      </c>
      <c r="C449" s="10"/>
      <c r="D449" s="11"/>
      <c r="E449" s="12" t="str">
        <f t="shared" si="18"/>
        <v>N</v>
      </c>
      <c r="F449" s="12" t="str">
        <f t="shared" si="19"/>
        <v>N</v>
      </c>
      <c r="G449" s="12" t="str">
        <f t="shared" si="20"/>
        <v>N</v>
      </c>
      <c r="H449" s="23">
        <v>3.9697300000000002</v>
      </c>
      <c r="I449" s="23">
        <v>7.9815399999999995E-2</v>
      </c>
      <c r="J449" s="23">
        <v>1.0261499999999999</v>
      </c>
      <c r="K449" s="23">
        <v>1.1088899999999999</v>
      </c>
      <c r="L449" s="23">
        <v>2.6172800000000001</v>
      </c>
      <c r="M449" s="23">
        <v>33.732599999999998</v>
      </c>
      <c r="N449" s="9" t="s">
        <v>283</v>
      </c>
    </row>
    <row r="450" spans="1:14" x14ac:dyDescent="0.35">
      <c r="A450" s="11" t="s">
        <v>618</v>
      </c>
      <c r="B450" s="11" t="s">
        <v>619</v>
      </c>
      <c r="C450" s="10"/>
      <c r="D450" s="11"/>
      <c r="E450" s="12" t="str">
        <f t="shared" si="18"/>
        <v>N</v>
      </c>
      <c r="F450" s="12" t="str">
        <f t="shared" si="19"/>
        <v>N</v>
      </c>
      <c r="G450" s="12" t="str">
        <f t="shared" si="20"/>
        <v>N</v>
      </c>
      <c r="H450" s="23" t="s">
        <v>873</v>
      </c>
      <c r="I450" s="23">
        <v>3.1589399999999997E-2</v>
      </c>
      <c r="J450" s="23">
        <v>0.81891400000000003</v>
      </c>
      <c r="K450" s="23">
        <v>1.24695</v>
      </c>
      <c r="L450" s="23">
        <v>0.89932800000000002</v>
      </c>
      <c r="M450" s="23">
        <v>31.955300000000001</v>
      </c>
      <c r="N450" s="9" t="s">
        <v>283</v>
      </c>
    </row>
    <row r="451" spans="1:14" x14ac:dyDescent="0.35">
      <c r="A451" s="11" t="s">
        <v>470</v>
      </c>
      <c r="B451" s="11" t="s">
        <v>471</v>
      </c>
      <c r="C451" s="10">
        <v>13</v>
      </c>
      <c r="D451" s="10" t="s">
        <v>771</v>
      </c>
      <c r="E451" s="12" t="str">
        <f t="shared" si="18"/>
        <v>Y</v>
      </c>
      <c r="F451" s="12" t="str">
        <f t="shared" si="19"/>
        <v>N</v>
      </c>
      <c r="G451" s="12" t="str">
        <f t="shared" si="20"/>
        <v>N</v>
      </c>
      <c r="H451" s="23">
        <v>3.4643299999999999</v>
      </c>
      <c r="I451" s="23">
        <v>9.8534499999999997E-2</v>
      </c>
      <c r="J451" s="23">
        <v>1.0963400000000001</v>
      </c>
      <c r="K451" s="23">
        <v>0.82024300000000006</v>
      </c>
      <c r="L451" s="23">
        <v>0.75496799999999997</v>
      </c>
      <c r="M451" s="23">
        <v>29.9878</v>
      </c>
      <c r="N451" s="9" t="s">
        <v>31</v>
      </c>
    </row>
    <row r="452" spans="1:14" x14ac:dyDescent="0.35">
      <c r="A452" s="11" t="s">
        <v>500</v>
      </c>
      <c r="B452" s="11" t="s">
        <v>501</v>
      </c>
      <c r="C452" s="10"/>
      <c r="D452" s="11"/>
      <c r="E452" s="12" t="str">
        <f t="shared" si="18"/>
        <v>N</v>
      </c>
      <c r="F452" s="12" t="str">
        <f t="shared" si="19"/>
        <v>N</v>
      </c>
      <c r="G452" s="12" t="str">
        <f t="shared" si="20"/>
        <v>N</v>
      </c>
      <c r="H452" s="23">
        <v>2.7845599999999999</v>
      </c>
      <c r="I452" s="23">
        <v>4.8269899999999998E-2</v>
      </c>
      <c r="J452" s="23">
        <v>0.86906799999999995</v>
      </c>
      <c r="K452" s="23">
        <v>0.705982</v>
      </c>
      <c r="L452" s="23">
        <v>0.375116</v>
      </c>
      <c r="M452" s="23">
        <v>24.7699</v>
      </c>
      <c r="N452" s="9" t="s">
        <v>502</v>
      </c>
    </row>
    <row r="453" spans="1:14" x14ac:dyDescent="0.35">
      <c r="A453" s="11" t="s">
        <v>494</v>
      </c>
      <c r="B453" s="11" t="s">
        <v>495</v>
      </c>
      <c r="C453" s="10"/>
      <c r="D453" s="11"/>
      <c r="E453" s="12" t="str">
        <f t="shared" ref="E453:E487" si="21">IF(LEFT(B453,5)="MSIOD","Y","N")</f>
        <v>N</v>
      </c>
      <c r="F453" s="12" t="str">
        <f t="shared" ref="F453:F487" si="22">IF(
AND(
LEFT(B453,3)="MSI",E453="N"),"Y","N")</f>
        <v>N</v>
      </c>
      <c r="G453" s="12" t="str">
        <f t="shared" ref="G453:G487" si="23">IF(LEFT(B453,5)="DDRIO","Y","N")</f>
        <v>N</v>
      </c>
      <c r="H453" s="23">
        <v>3.1085500000000001</v>
      </c>
      <c r="I453" s="23">
        <v>5.2389400000000003E-2</v>
      </c>
      <c r="J453" s="23">
        <v>0.82572100000000004</v>
      </c>
      <c r="K453" s="23">
        <v>0.84384999999999999</v>
      </c>
      <c r="L453" s="23">
        <v>0.92861899999999997</v>
      </c>
      <c r="M453" s="23">
        <v>26.396699999999999</v>
      </c>
      <c r="N453" s="9" t="s">
        <v>283</v>
      </c>
    </row>
    <row r="454" spans="1:14" x14ac:dyDescent="0.35">
      <c r="A454" s="11" t="s">
        <v>750</v>
      </c>
      <c r="B454" s="11" t="s">
        <v>16</v>
      </c>
      <c r="C454" s="10"/>
      <c r="D454" s="11"/>
      <c r="E454" s="12" t="str">
        <f t="shared" si="21"/>
        <v>N</v>
      </c>
      <c r="F454" s="12" t="str">
        <f t="shared" si="22"/>
        <v>N</v>
      </c>
      <c r="G454" s="12" t="str">
        <f t="shared" si="23"/>
        <v>N</v>
      </c>
      <c r="H454" s="23"/>
      <c r="I454" s="23"/>
      <c r="J454" s="23"/>
      <c r="K454" s="23"/>
      <c r="L454" s="23"/>
      <c r="M454" s="23"/>
      <c r="N454" s="9" t="s">
        <v>16</v>
      </c>
    </row>
    <row r="455" spans="1:14" x14ac:dyDescent="0.35">
      <c r="A455" s="11" t="s">
        <v>751</v>
      </c>
      <c r="B455" s="11" t="s">
        <v>16</v>
      </c>
      <c r="C455" s="10"/>
      <c r="D455" s="11"/>
      <c r="E455" s="12" t="str">
        <f t="shared" si="21"/>
        <v>N</v>
      </c>
      <c r="F455" s="12" t="str">
        <f t="shared" si="22"/>
        <v>N</v>
      </c>
      <c r="G455" s="12" t="str">
        <f t="shared" si="23"/>
        <v>N</v>
      </c>
      <c r="H455" s="23"/>
      <c r="I455" s="23"/>
      <c r="J455" s="23"/>
      <c r="K455" s="23"/>
      <c r="L455" s="23"/>
      <c r="M455" s="23"/>
      <c r="N455" s="9" t="s">
        <v>16</v>
      </c>
    </row>
    <row r="456" spans="1:14" x14ac:dyDescent="0.35">
      <c r="A456" s="11" t="s">
        <v>311</v>
      </c>
      <c r="B456" s="11" t="s">
        <v>312</v>
      </c>
      <c r="C456" s="10">
        <v>14</v>
      </c>
      <c r="D456" s="10" t="s">
        <v>771</v>
      </c>
      <c r="E456" s="12" t="str">
        <f t="shared" si="21"/>
        <v>N</v>
      </c>
      <c r="F456" s="12" t="str">
        <f t="shared" si="22"/>
        <v>Y</v>
      </c>
      <c r="G456" s="12" t="str">
        <f t="shared" si="23"/>
        <v>N</v>
      </c>
      <c r="H456" s="23">
        <v>4.3317399999999999</v>
      </c>
      <c r="I456" s="23">
        <v>0.17358299999999999</v>
      </c>
      <c r="J456" s="23">
        <v>1.65158</v>
      </c>
      <c r="K456" s="23">
        <v>0.95752000000000004</v>
      </c>
      <c r="L456" s="23">
        <v>1.8697999999999999</v>
      </c>
      <c r="M456" s="23">
        <v>39.767000000000003</v>
      </c>
      <c r="N456" s="9" t="s">
        <v>31</v>
      </c>
    </row>
    <row r="457" spans="1:14" x14ac:dyDescent="0.35">
      <c r="A457" s="11" t="s">
        <v>309</v>
      </c>
      <c r="B457" s="11" t="s">
        <v>310</v>
      </c>
      <c r="C457" s="10">
        <v>14</v>
      </c>
      <c r="D457" s="10" t="s">
        <v>771</v>
      </c>
      <c r="E457" s="12" t="str">
        <f t="shared" si="21"/>
        <v>N</v>
      </c>
      <c r="F457" s="12" t="str">
        <f t="shared" si="22"/>
        <v>Y</v>
      </c>
      <c r="G457" s="12" t="str">
        <f t="shared" si="23"/>
        <v>N</v>
      </c>
      <c r="H457" s="23">
        <v>4.4195500000000001</v>
      </c>
      <c r="I457" s="23">
        <v>0.193382</v>
      </c>
      <c r="J457" s="23">
        <v>1.8728</v>
      </c>
      <c r="K457" s="23">
        <v>0.95477299999999998</v>
      </c>
      <c r="L457" s="23">
        <v>1.79911</v>
      </c>
      <c r="M457" s="23">
        <v>42.285899999999998</v>
      </c>
      <c r="N457" s="9" t="s">
        <v>31</v>
      </c>
    </row>
    <row r="458" spans="1:14" x14ac:dyDescent="0.35">
      <c r="A458" s="11" t="s">
        <v>315</v>
      </c>
      <c r="B458" s="11" t="s">
        <v>316</v>
      </c>
      <c r="C458" s="10">
        <v>14</v>
      </c>
      <c r="D458" s="10" t="s">
        <v>771</v>
      </c>
      <c r="E458" s="12" t="str">
        <f t="shared" si="21"/>
        <v>N</v>
      </c>
      <c r="F458" s="12" t="str">
        <f t="shared" si="22"/>
        <v>Y</v>
      </c>
      <c r="G458" s="12" t="str">
        <f t="shared" si="23"/>
        <v>N</v>
      </c>
      <c r="H458" s="23">
        <v>5.5857200000000002</v>
      </c>
      <c r="I458" s="23">
        <v>0.261181</v>
      </c>
      <c r="J458" s="23">
        <v>2.3616999999999999</v>
      </c>
      <c r="K458" s="23">
        <v>1.0973900000000001</v>
      </c>
      <c r="L458" s="23">
        <v>2.8266100000000001</v>
      </c>
      <c r="M458" s="23">
        <v>50.908799999999999</v>
      </c>
      <c r="N458" s="9" t="s">
        <v>31</v>
      </c>
    </row>
    <row r="459" spans="1:14" x14ac:dyDescent="0.35">
      <c r="A459" s="11" t="s">
        <v>655</v>
      </c>
      <c r="B459" s="11" t="s">
        <v>656</v>
      </c>
      <c r="C459" s="10"/>
      <c r="D459" s="11"/>
      <c r="E459" s="12" t="str">
        <f t="shared" si="21"/>
        <v>N</v>
      </c>
      <c r="F459" s="12" t="str">
        <f t="shared" si="22"/>
        <v>N</v>
      </c>
      <c r="G459" s="12" t="str">
        <f t="shared" si="23"/>
        <v>N</v>
      </c>
      <c r="H459" s="23" t="s">
        <v>873</v>
      </c>
      <c r="I459" s="23">
        <v>4.3425699999999998E-2</v>
      </c>
      <c r="J459" s="23">
        <v>0.85974300000000003</v>
      </c>
      <c r="K459" s="23">
        <v>2.0613999999999999</v>
      </c>
      <c r="L459" s="23">
        <v>9.6522199999999998</v>
      </c>
      <c r="M459" s="23">
        <v>42.098399999999998</v>
      </c>
      <c r="N459" s="9" t="s">
        <v>283</v>
      </c>
    </row>
    <row r="460" spans="1:14" x14ac:dyDescent="0.35">
      <c r="A460" s="11" t="s">
        <v>480</v>
      </c>
      <c r="B460" s="11" t="s">
        <v>481</v>
      </c>
      <c r="C460" s="10">
        <v>9</v>
      </c>
      <c r="D460" s="10" t="s">
        <v>771</v>
      </c>
      <c r="E460" s="12" t="str">
        <f t="shared" si="21"/>
        <v>Y</v>
      </c>
      <c r="F460" s="12" t="str">
        <f t="shared" si="22"/>
        <v>N</v>
      </c>
      <c r="G460" s="12" t="str">
        <f t="shared" si="23"/>
        <v>N</v>
      </c>
      <c r="H460" s="23">
        <v>4.6758600000000001</v>
      </c>
      <c r="I460" s="23">
        <v>0.19189999999999999</v>
      </c>
      <c r="J460" s="23">
        <v>1.60225</v>
      </c>
      <c r="K460" s="23">
        <v>0.82369800000000004</v>
      </c>
      <c r="L460" s="23">
        <v>2.2665199999999999</v>
      </c>
      <c r="M460" s="23">
        <v>36.328699999999998</v>
      </c>
      <c r="N460" s="9" t="s">
        <v>31</v>
      </c>
    </row>
    <row r="461" spans="1:14" x14ac:dyDescent="0.35">
      <c r="A461" s="11" t="s">
        <v>564</v>
      </c>
      <c r="B461" s="11" t="s">
        <v>565</v>
      </c>
      <c r="C461" s="10"/>
      <c r="D461" s="11"/>
      <c r="E461" s="12" t="str">
        <f t="shared" si="21"/>
        <v>N</v>
      </c>
      <c r="F461" s="12" t="str">
        <f t="shared" si="22"/>
        <v>N</v>
      </c>
      <c r="G461" s="12" t="str">
        <f t="shared" si="23"/>
        <v>N</v>
      </c>
      <c r="H461" s="23">
        <v>4.20235</v>
      </c>
      <c r="I461" s="23">
        <v>7.9155299999999998E-2</v>
      </c>
      <c r="J461" s="23">
        <v>1.1509499999999999</v>
      </c>
      <c r="K461" s="23">
        <v>1.2147600000000001</v>
      </c>
      <c r="L461" s="23">
        <v>3.90421</v>
      </c>
      <c r="M461" s="23">
        <v>37.3917</v>
      </c>
      <c r="N461" s="9" t="s">
        <v>502</v>
      </c>
    </row>
    <row r="462" spans="1:14" x14ac:dyDescent="0.35">
      <c r="A462" s="11" t="s">
        <v>559</v>
      </c>
      <c r="B462" s="11" t="s">
        <v>560</v>
      </c>
      <c r="C462" s="10"/>
      <c r="D462" s="11"/>
      <c r="E462" s="12" t="str">
        <f t="shared" si="21"/>
        <v>N</v>
      </c>
      <c r="F462" s="12" t="str">
        <f t="shared" si="22"/>
        <v>N</v>
      </c>
      <c r="G462" s="12" t="str">
        <f t="shared" si="23"/>
        <v>N</v>
      </c>
      <c r="H462" s="23">
        <v>3.5115099999999999</v>
      </c>
      <c r="I462" s="23">
        <v>6.3253199999999996E-2</v>
      </c>
      <c r="J462" s="23">
        <v>0.96691400000000005</v>
      </c>
      <c r="K462" s="23">
        <v>0.95865699999999998</v>
      </c>
      <c r="L462" s="23">
        <v>1.6453800000000001</v>
      </c>
      <c r="M462" s="23">
        <v>30.445699999999999</v>
      </c>
      <c r="N462" s="9" t="s">
        <v>283</v>
      </c>
    </row>
    <row r="463" spans="1:14" x14ac:dyDescent="0.35">
      <c r="A463" s="11" t="s">
        <v>612</v>
      </c>
      <c r="B463" s="11" t="s">
        <v>613</v>
      </c>
      <c r="C463" s="10"/>
      <c r="D463" s="11"/>
      <c r="E463" s="12" t="str">
        <f t="shared" si="21"/>
        <v>N</v>
      </c>
      <c r="F463" s="12" t="str">
        <f t="shared" si="22"/>
        <v>N</v>
      </c>
      <c r="G463" s="12" t="str">
        <f t="shared" si="23"/>
        <v>N</v>
      </c>
      <c r="H463" s="23" t="s">
        <v>873</v>
      </c>
      <c r="I463" s="23">
        <v>4.1707800000000003E-2</v>
      </c>
      <c r="J463" s="23">
        <v>0.96338999999999997</v>
      </c>
      <c r="K463" s="23">
        <v>1.4664299999999999</v>
      </c>
      <c r="L463" s="23">
        <v>5.0536000000000003</v>
      </c>
      <c r="M463" s="23">
        <v>37.586500000000001</v>
      </c>
      <c r="N463" s="9" t="s">
        <v>283</v>
      </c>
    </row>
    <row r="464" spans="1:14" x14ac:dyDescent="0.35">
      <c r="A464" s="11" t="s">
        <v>478</v>
      </c>
      <c r="B464" s="11" t="s">
        <v>479</v>
      </c>
      <c r="C464" s="10">
        <v>10</v>
      </c>
      <c r="D464" s="10" t="s">
        <v>771</v>
      </c>
      <c r="E464" s="12" t="str">
        <f t="shared" si="21"/>
        <v>Y</v>
      </c>
      <c r="F464" s="12" t="str">
        <f t="shared" si="22"/>
        <v>N</v>
      </c>
      <c r="G464" s="12" t="str">
        <f t="shared" si="23"/>
        <v>N</v>
      </c>
      <c r="H464" s="23">
        <v>3.7067800000000002</v>
      </c>
      <c r="I464" s="23">
        <v>0.116705</v>
      </c>
      <c r="J464" s="23">
        <v>1.33108</v>
      </c>
      <c r="K464" s="23">
        <v>0.87023200000000001</v>
      </c>
      <c r="L464" s="23">
        <v>1.0019</v>
      </c>
      <c r="M464" s="23">
        <v>34.034500000000001</v>
      </c>
      <c r="N464" s="9" t="s">
        <v>31</v>
      </c>
    </row>
    <row r="465" spans="1:14" x14ac:dyDescent="0.35">
      <c r="A465" s="11" t="s">
        <v>543</v>
      </c>
      <c r="B465" s="11" t="s">
        <v>544</v>
      </c>
      <c r="C465" s="10"/>
      <c r="D465" s="11"/>
      <c r="E465" s="12" t="str">
        <f t="shared" si="21"/>
        <v>N</v>
      </c>
      <c r="F465" s="12" t="str">
        <f t="shared" si="22"/>
        <v>N</v>
      </c>
      <c r="G465" s="12" t="str">
        <f t="shared" si="23"/>
        <v>N</v>
      </c>
      <c r="H465" s="23">
        <v>3.5057900000000002</v>
      </c>
      <c r="I465" s="23">
        <v>6.7469100000000004E-2</v>
      </c>
      <c r="J465" s="23">
        <v>1.0789599999999999</v>
      </c>
      <c r="K465" s="23">
        <v>0.86180400000000001</v>
      </c>
      <c r="L465" s="23">
        <v>1.4599</v>
      </c>
      <c r="M465" s="23">
        <v>30.493400000000001</v>
      </c>
      <c r="N465" s="9" t="s">
        <v>502</v>
      </c>
    </row>
    <row r="466" spans="1:14" ht="29" x14ac:dyDescent="0.35">
      <c r="A466" s="11" t="s">
        <v>281</v>
      </c>
      <c r="B466" s="11" t="s">
        <v>794</v>
      </c>
      <c r="C466" s="10">
        <v>7</v>
      </c>
      <c r="D466" s="11"/>
      <c r="E466" s="12" t="str">
        <f t="shared" si="21"/>
        <v>N</v>
      </c>
      <c r="F466" s="12" t="str">
        <f t="shared" si="22"/>
        <v>N</v>
      </c>
      <c r="G466" s="12" t="str">
        <f t="shared" si="23"/>
        <v>N</v>
      </c>
      <c r="H466" s="23">
        <v>4.7524199999999999</v>
      </c>
      <c r="I466" s="23">
        <v>0.17120099999999999</v>
      </c>
      <c r="J466" s="23">
        <v>2.0125999999999999</v>
      </c>
      <c r="K466" s="23">
        <v>1.0446200000000001</v>
      </c>
      <c r="L466" s="23">
        <v>2.5257299999999998</v>
      </c>
      <c r="M466" s="23">
        <v>45.851999999999997</v>
      </c>
      <c r="N466" s="9" t="s">
        <v>856</v>
      </c>
    </row>
    <row r="467" spans="1:14" x14ac:dyDescent="0.35">
      <c r="A467" s="11" t="s">
        <v>752</v>
      </c>
      <c r="B467" s="11" t="s">
        <v>16</v>
      </c>
      <c r="C467" s="10"/>
      <c r="D467" s="11"/>
      <c r="E467" s="12" t="str">
        <f t="shared" si="21"/>
        <v>N</v>
      </c>
      <c r="F467" s="12" t="str">
        <f t="shared" si="22"/>
        <v>N</v>
      </c>
      <c r="G467" s="12" t="str">
        <f t="shared" si="23"/>
        <v>N</v>
      </c>
      <c r="H467" s="23"/>
      <c r="I467" s="23"/>
      <c r="J467" s="23"/>
      <c r="K467" s="23"/>
      <c r="L467" s="23"/>
      <c r="M467" s="23"/>
      <c r="N467" s="9" t="s">
        <v>16</v>
      </c>
    </row>
    <row r="468" spans="1:14" x14ac:dyDescent="0.35">
      <c r="A468" s="11" t="s">
        <v>753</v>
      </c>
      <c r="B468" s="11" t="s">
        <v>16</v>
      </c>
      <c r="C468" s="10"/>
      <c r="D468" s="11"/>
      <c r="E468" s="12" t="str">
        <f t="shared" si="21"/>
        <v>N</v>
      </c>
      <c r="F468" s="12" t="str">
        <f t="shared" si="22"/>
        <v>N</v>
      </c>
      <c r="G468" s="12" t="str">
        <f t="shared" si="23"/>
        <v>N</v>
      </c>
      <c r="H468" s="23"/>
      <c r="I468" s="23"/>
      <c r="J468" s="23"/>
      <c r="K468" s="23"/>
      <c r="L468" s="23"/>
      <c r="M468" s="23"/>
      <c r="N468" s="9" t="s">
        <v>16</v>
      </c>
    </row>
    <row r="469" spans="1:14" x14ac:dyDescent="0.35">
      <c r="A469" s="11" t="s">
        <v>472</v>
      </c>
      <c r="B469" s="11" t="s">
        <v>473</v>
      </c>
      <c r="C469" s="10">
        <v>12</v>
      </c>
      <c r="D469" s="10" t="s">
        <v>771</v>
      </c>
      <c r="E469" s="12" t="str">
        <f t="shared" si="21"/>
        <v>Y</v>
      </c>
      <c r="F469" s="12" t="str">
        <f t="shared" si="22"/>
        <v>N</v>
      </c>
      <c r="G469" s="12" t="str">
        <f t="shared" si="23"/>
        <v>N</v>
      </c>
      <c r="H469" s="23">
        <v>4.0787399999999998</v>
      </c>
      <c r="I469" s="23">
        <v>0.14030999999999999</v>
      </c>
      <c r="J469" s="23">
        <v>1.2894300000000001</v>
      </c>
      <c r="K469" s="23">
        <v>0.86052399999999996</v>
      </c>
      <c r="L469" s="23">
        <v>1.2938499999999999</v>
      </c>
      <c r="M469" s="23">
        <v>33.310499999999998</v>
      </c>
      <c r="N469" s="9" t="s">
        <v>31</v>
      </c>
    </row>
    <row r="470" spans="1:14" x14ac:dyDescent="0.35">
      <c r="A470" s="11" t="s">
        <v>754</v>
      </c>
      <c r="B470" s="11" t="s">
        <v>16</v>
      </c>
      <c r="C470" s="10"/>
      <c r="D470" s="11"/>
      <c r="E470" s="12" t="str">
        <f t="shared" si="21"/>
        <v>N</v>
      </c>
      <c r="F470" s="12" t="str">
        <f t="shared" si="22"/>
        <v>N</v>
      </c>
      <c r="G470" s="12" t="str">
        <f t="shared" si="23"/>
        <v>N</v>
      </c>
      <c r="H470" s="23"/>
      <c r="I470" s="23"/>
      <c r="J470" s="23"/>
      <c r="K470" s="23"/>
      <c r="L470" s="23"/>
      <c r="M470" s="23"/>
      <c r="N470" s="9" t="s">
        <v>16</v>
      </c>
    </row>
    <row r="471" spans="1:14" x14ac:dyDescent="0.35">
      <c r="A471" s="11" t="s">
        <v>755</v>
      </c>
      <c r="B471" s="11" t="s">
        <v>16</v>
      </c>
      <c r="C471" s="10"/>
      <c r="D471" s="11"/>
      <c r="E471" s="12" t="str">
        <f t="shared" si="21"/>
        <v>N</v>
      </c>
      <c r="F471" s="12" t="str">
        <f t="shared" si="22"/>
        <v>N</v>
      </c>
      <c r="G471" s="12" t="str">
        <f t="shared" si="23"/>
        <v>N</v>
      </c>
      <c r="H471" s="23"/>
      <c r="I471" s="23"/>
      <c r="J471" s="23"/>
      <c r="K471" s="23"/>
      <c r="L471" s="23"/>
      <c r="M471" s="23"/>
      <c r="N471" s="9" t="s">
        <v>16</v>
      </c>
    </row>
    <row r="472" spans="1:14" x14ac:dyDescent="0.35">
      <c r="A472" s="11" t="s">
        <v>756</v>
      </c>
      <c r="B472" s="11" t="s">
        <v>16</v>
      </c>
      <c r="C472" s="10"/>
      <c r="D472" s="11"/>
      <c r="E472" s="12" t="str">
        <f t="shared" si="21"/>
        <v>N</v>
      </c>
      <c r="F472" s="12" t="str">
        <f t="shared" si="22"/>
        <v>N</v>
      </c>
      <c r="G472" s="12" t="str">
        <f t="shared" si="23"/>
        <v>N</v>
      </c>
      <c r="H472" s="23"/>
      <c r="I472" s="23"/>
      <c r="J472" s="23"/>
      <c r="K472" s="23"/>
      <c r="L472" s="23"/>
      <c r="M472" s="23"/>
      <c r="N472" s="9" t="s">
        <v>16</v>
      </c>
    </row>
    <row r="473" spans="1:14" x14ac:dyDescent="0.35">
      <c r="A473" s="11" t="s">
        <v>468</v>
      </c>
      <c r="B473" s="11" t="s">
        <v>469</v>
      </c>
      <c r="C473" s="10">
        <v>13</v>
      </c>
      <c r="D473" s="10" t="s">
        <v>771</v>
      </c>
      <c r="E473" s="12" t="str">
        <f t="shared" si="21"/>
        <v>Y</v>
      </c>
      <c r="F473" s="12" t="str">
        <f t="shared" si="22"/>
        <v>N</v>
      </c>
      <c r="G473" s="12" t="str">
        <f t="shared" si="23"/>
        <v>N</v>
      </c>
      <c r="H473" s="23">
        <v>3.6555200000000001</v>
      </c>
      <c r="I473" s="23">
        <v>0.11430700000000001</v>
      </c>
      <c r="J473" s="23">
        <v>1.12043</v>
      </c>
      <c r="K473" s="23">
        <v>0.83193799999999996</v>
      </c>
      <c r="L473" s="23">
        <v>0.96366600000000002</v>
      </c>
      <c r="M473" s="23">
        <v>30.530799999999999</v>
      </c>
      <c r="N473" s="9" t="s">
        <v>31</v>
      </c>
    </row>
    <row r="474" spans="1:14" x14ac:dyDescent="0.35">
      <c r="A474" s="11" t="s">
        <v>757</v>
      </c>
      <c r="B474" s="11" t="s">
        <v>16</v>
      </c>
      <c r="C474" s="10"/>
      <c r="D474" s="11"/>
      <c r="E474" s="12" t="str">
        <f t="shared" si="21"/>
        <v>N</v>
      </c>
      <c r="F474" s="12" t="str">
        <f t="shared" si="22"/>
        <v>N</v>
      </c>
      <c r="G474" s="12" t="str">
        <f t="shared" si="23"/>
        <v>N</v>
      </c>
      <c r="H474" s="23"/>
      <c r="I474" s="23"/>
      <c r="J474" s="23"/>
      <c r="K474" s="23"/>
      <c r="L474" s="23"/>
      <c r="M474" s="23"/>
      <c r="N474" s="9" t="s">
        <v>16</v>
      </c>
    </row>
    <row r="475" spans="1:14" x14ac:dyDescent="0.35">
      <c r="A475" s="11" t="s">
        <v>758</v>
      </c>
      <c r="B475" s="11" t="s">
        <v>16</v>
      </c>
      <c r="C475" s="10"/>
      <c r="D475" s="11"/>
      <c r="E475" s="12" t="str">
        <f t="shared" si="21"/>
        <v>N</v>
      </c>
      <c r="F475" s="12" t="str">
        <f t="shared" si="22"/>
        <v>N</v>
      </c>
      <c r="G475" s="12" t="str">
        <f t="shared" si="23"/>
        <v>N</v>
      </c>
      <c r="H475" s="23"/>
      <c r="I475" s="23"/>
      <c r="J475" s="23"/>
      <c r="K475" s="23"/>
      <c r="L475" s="23"/>
      <c r="M475" s="23"/>
      <c r="N475" s="9" t="s">
        <v>16</v>
      </c>
    </row>
    <row r="476" spans="1:14" x14ac:dyDescent="0.35">
      <c r="A476" s="11" t="s">
        <v>759</v>
      </c>
      <c r="B476" s="11" t="s">
        <v>16</v>
      </c>
      <c r="C476" s="10"/>
      <c r="D476" s="11"/>
      <c r="E476" s="12" t="str">
        <f t="shared" si="21"/>
        <v>N</v>
      </c>
      <c r="F476" s="12" t="str">
        <f t="shared" si="22"/>
        <v>N</v>
      </c>
      <c r="G476" s="12" t="str">
        <f t="shared" si="23"/>
        <v>N</v>
      </c>
      <c r="H476" s="23"/>
      <c r="I476" s="23"/>
      <c r="J476" s="23"/>
      <c r="K476" s="23"/>
      <c r="L476" s="23"/>
      <c r="M476" s="23"/>
      <c r="N476" s="9" t="s">
        <v>16</v>
      </c>
    </row>
    <row r="477" spans="1:14" ht="29" x14ac:dyDescent="0.35">
      <c r="A477" s="11" t="s">
        <v>287</v>
      </c>
      <c r="B477" s="11" t="s">
        <v>288</v>
      </c>
      <c r="C477" s="10">
        <v>7</v>
      </c>
      <c r="D477" s="11"/>
      <c r="E477" s="12" t="str">
        <f t="shared" si="21"/>
        <v>N</v>
      </c>
      <c r="F477" s="12" t="str">
        <f t="shared" si="22"/>
        <v>N</v>
      </c>
      <c r="G477" s="12" t="str">
        <f t="shared" si="23"/>
        <v>N</v>
      </c>
      <c r="H477" s="23">
        <v>4.3191100000000002</v>
      </c>
      <c r="I477" s="23">
        <v>0.14085600000000001</v>
      </c>
      <c r="J477" s="23">
        <v>1.6368400000000001</v>
      </c>
      <c r="K477" s="23">
        <v>0.93584000000000001</v>
      </c>
      <c r="L477" s="23">
        <v>2.0390700000000002</v>
      </c>
      <c r="M477" s="23">
        <v>39.138500000000001</v>
      </c>
      <c r="N477" s="9" t="s">
        <v>857</v>
      </c>
    </row>
    <row r="478" spans="1:14" x14ac:dyDescent="0.35">
      <c r="A478" s="11" t="s">
        <v>620</v>
      </c>
      <c r="B478" s="11" t="s">
        <v>621</v>
      </c>
      <c r="C478" s="10"/>
      <c r="D478" s="11"/>
      <c r="E478" s="12" t="str">
        <f t="shared" si="21"/>
        <v>N</v>
      </c>
      <c r="F478" s="12" t="str">
        <f t="shared" si="22"/>
        <v>N</v>
      </c>
      <c r="G478" s="12" t="str">
        <f t="shared" si="23"/>
        <v>N</v>
      </c>
      <c r="H478" s="23" t="s">
        <v>873</v>
      </c>
      <c r="I478" s="23">
        <v>3.12763E-2</v>
      </c>
      <c r="J478" s="23">
        <v>0.78167900000000001</v>
      </c>
      <c r="K478" s="23">
        <v>31.237500000000001</v>
      </c>
      <c r="L478" s="23">
        <v>213.22800000000001</v>
      </c>
      <c r="M478" s="23">
        <v>156.262</v>
      </c>
      <c r="N478" s="9" t="s">
        <v>283</v>
      </c>
    </row>
    <row r="479" spans="1:14" x14ac:dyDescent="0.35">
      <c r="A479" s="11" t="s">
        <v>319</v>
      </c>
      <c r="B479" s="11" t="s">
        <v>320</v>
      </c>
      <c r="C479" s="10">
        <v>14</v>
      </c>
      <c r="D479" s="10" t="s">
        <v>771</v>
      </c>
      <c r="E479" s="12" t="str">
        <f t="shared" si="21"/>
        <v>N</v>
      </c>
      <c r="F479" s="12" t="str">
        <f t="shared" si="22"/>
        <v>Y</v>
      </c>
      <c r="G479" s="12" t="str">
        <f t="shared" si="23"/>
        <v>N</v>
      </c>
      <c r="H479" s="23">
        <v>4.3686100000000003</v>
      </c>
      <c r="I479" s="23">
        <v>0.18878900000000001</v>
      </c>
      <c r="J479" s="23">
        <v>1.81708</v>
      </c>
      <c r="K479" s="23">
        <v>0.90661999999999998</v>
      </c>
      <c r="L479" s="23">
        <v>1.8900600000000001</v>
      </c>
      <c r="M479" s="23">
        <v>40.588200000000001</v>
      </c>
      <c r="N479" s="9" t="s">
        <v>31</v>
      </c>
    </row>
    <row r="480" spans="1:14" x14ac:dyDescent="0.35">
      <c r="A480" s="11" t="s">
        <v>313</v>
      </c>
      <c r="B480" s="11" t="s">
        <v>314</v>
      </c>
      <c r="C480" s="10">
        <v>14</v>
      </c>
      <c r="D480" s="10" t="s">
        <v>771</v>
      </c>
      <c r="E480" s="12" t="str">
        <f t="shared" si="21"/>
        <v>N</v>
      </c>
      <c r="F480" s="12" t="str">
        <f t="shared" si="22"/>
        <v>Y</v>
      </c>
      <c r="G480" s="12" t="str">
        <f t="shared" si="23"/>
        <v>N</v>
      </c>
      <c r="H480" s="23">
        <v>5.6995899999999997</v>
      </c>
      <c r="I480" s="23">
        <v>0.27651799999999999</v>
      </c>
      <c r="J480" s="23">
        <v>2.3063099999999999</v>
      </c>
      <c r="K480" s="23">
        <v>1.1398900000000001</v>
      </c>
      <c r="L480" s="23">
        <v>3.14995</v>
      </c>
      <c r="M480" s="23">
        <v>51.273200000000003</v>
      </c>
      <c r="N480" s="9" t="s">
        <v>31</v>
      </c>
    </row>
    <row r="481" spans="1:14" x14ac:dyDescent="0.35">
      <c r="A481" s="11" t="s">
        <v>760</v>
      </c>
      <c r="B481" s="11" t="s">
        <v>16</v>
      </c>
      <c r="C481" s="10"/>
      <c r="D481" s="11"/>
      <c r="E481" s="12" t="str">
        <f t="shared" si="21"/>
        <v>N</v>
      </c>
      <c r="F481" s="12" t="str">
        <f t="shared" si="22"/>
        <v>N</v>
      </c>
      <c r="G481" s="12" t="str">
        <f t="shared" si="23"/>
        <v>N</v>
      </c>
      <c r="H481" s="23"/>
      <c r="I481" s="23"/>
      <c r="J481" s="23"/>
      <c r="K481" s="23"/>
      <c r="L481" s="23"/>
      <c r="M481" s="23"/>
      <c r="N481" s="9" t="s">
        <v>16</v>
      </c>
    </row>
    <row r="482" spans="1:14" x14ac:dyDescent="0.35">
      <c r="A482" s="11" t="s">
        <v>482</v>
      </c>
      <c r="B482" s="11" t="s">
        <v>483</v>
      </c>
      <c r="C482" s="10">
        <v>9</v>
      </c>
      <c r="D482" s="10" t="s">
        <v>771</v>
      </c>
      <c r="E482" s="12" t="str">
        <f t="shared" si="21"/>
        <v>Y</v>
      </c>
      <c r="F482" s="12" t="str">
        <f t="shared" si="22"/>
        <v>N</v>
      </c>
      <c r="G482" s="12" t="str">
        <f t="shared" si="23"/>
        <v>N</v>
      </c>
      <c r="H482" s="23">
        <v>4.88504</v>
      </c>
      <c r="I482" s="23">
        <v>0.18842</v>
      </c>
      <c r="J482" s="23">
        <v>1.6102000000000001</v>
      </c>
      <c r="K482" s="23">
        <v>0.99693399999999999</v>
      </c>
      <c r="L482" s="23">
        <v>1.95272</v>
      </c>
      <c r="M482" s="23">
        <v>40.0657</v>
      </c>
      <c r="N482" s="9" t="s">
        <v>31</v>
      </c>
    </row>
    <row r="483" spans="1:14" x14ac:dyDescent="0.35">
      <c r="A483" s="11" t="s">
        <v>761</v>
      </c>
      <c r="B483" s="11" t="s">
        <v>16</v>
      </c>
      <c r="C483" s="10"/>
      <c r="D483" s="11"/>
      <c r="E483" s="12" t="str">
        <f t="shared" si="21"/>
        <v>N</v>
      </c>
      <c r="F483" s="12" t="str">
        <f t="shared" si="22"/>
        <v>N</v>
      </c>
      <c r="G483" s="12" t="str">
        <f t="shared" si="23"/>
        <v>N</v>
      </c>
      <c r="H483" s="23"/>
      <c r="I483" s="23"/>
      <c r="J483" s="23"/>
      <c r="K483" s="23"/>
      <c r="L483" s="23"/>
      <c r="M483" s="23"/>
      <c r="N483" s="9" t="s">
        <v>16</v>
      </c>
    </row>
    <row r="484" spans="1:14" x14ac:dyDescent="0.35">
      <c r="A484" s="11" t="s">
        <v>762</v>
      </c>
      <c r="B484" s="11" t="s">
        <v>16</v>
      </c>
      <c r="C484" s="10"/>
      <c r="D484" s="11"/>
      <c r="E484" s="12" t="str">
        <f t="shared" si="21"/>
        <v>N</v>
      </c>
      <c r="F484" s="12" t="str">
        <f t="shared" si="22"/>
        <v>N</v>
      </c>
      <c r="G484" s="12" t="str">
        <f t="shared" si="23"/>
        <v>N</v>
      </c>
      <c r="H484" s="23"/>
      <c r="I484" s="23"/>
      <c r="J484" s="23"/>
      <c r="K484" s="23"/>
      <c r="L484" s="23"/>
      <c r="M484" s="23"/>
      <c r="N484" s="9" t="s">
        <v>16</v>
      </c>
    </row>
    <row r="485" spans="1:14" x14ac:dyDescent="0.35">
      <c r="A485" s="11" t="s">
        <v>763</v>
      </c>
      <c r="B485" s="11" t="s">
        <v>16</v>
      </c>
      <c r="C485" s="10"/>
      <c r="D485" s="11"/>
      <c r="E485" s="12" t="str">
        <f t="shared" si="21"/>
        <v>N</v>
      </c>
      <c r="F485" s="12" t="str">
        <f t="shared" si="22"/>
        <v>N</v>
      </c>
      <c r="G485" s="12" t="str">
        <f t="shared" si="23"/>
        <v>N</v>
      </c>
      <c r="H485" s="23"/>
      <c r="I485" s="23"/>
      <c r="J485" s="23"/>
      <c r="K485" s="23"/>
      <c r="L485" s="23"/>
      <c r="M485" s="23"/>
      <c r="N485" s="9" t="s">
        <v>16</v>
      </c>
    </row>
    <row r="486" spans="1:14" x14ac:dyDescent="0.35">
      <c r="A486" s="11" t="s">
        <v>476</v>
      </c>
      <c r="B486" s="11" t="s">
        <v>477</v>
      </c>
      <c r="C486" s="10">
        <v>10</v>
      </c>
      <c r="D486" s="10" t="s">
        <v>771</v>
      </c>
      <c r="E486" s="12" t="str">
        <f t="shared" si="21"/>
        <v>Y</v>
      </c>
      <c r="F486" s="12" t="str">
        <f t="shared" si="22"/>
        <v>N</v>
      </c>
      <c r="G486" s="12" t="str">
        <f t="shared" si="23"/>
        <v>N</v>
      </c>
      <c r="H486" s="23">
        <v>3.8650199999999999</v>
      </c>
      <c r="I486" s="23">
        <v>0.12787200000000001</v>
      </c>
      <c r="J486" s="23">
        <v>1.3002400000000001</v>
      </c>
      <c r="K486" s="23">
        <v>0.90114300000000003</v>
      </c>
      <c r="L486" s="23">
        <v>1.16086</v>
      </c>
      <c r="M486" s="23">
        <v>34.230200000000004</v>
      </c>
      <c r="N486" s="9" t="s">
        <v>31</v>
      </c>
    </row>
    <row r="487" spans="1:14" x14ac:dyDescent="0.35">
      <c r="A487" s="11" t="s">
        <v>764</v>
      </c>
      <c r="B487" s="11" t="s">
        <v>16</v>
      </c>
      <c r="C487" s="10"/>
      <c r="D487" s="11"/>
      <c r="E487" s="12" t="str">
        <f t="shared" si="21"/>
        <v>N</v>
      </c>
      <c r="F487" s="12" t="str">
        <f t="shared" si="22"/>
        <v>N</v>
      </c>
      <c r="G487" s="12" t="str">
        <f t="shared" si="23"/>
        <v>N</v>
      </c>
      <c r="H487" s="23"/>
      <c r="I487" s="23"/>
      <c r="J487" s="23"/>
      <c r="K487" s="23"/>
      <c r="L487" s="23"/>
      <c r="M487" s="23"/>
      <c r="N487" s="9" t="s">
        <v>16</v>
      </c>
    </row>
    <row r="488" spans="1:14" x14ac:dyDescent="0.35">
      <c r="A488" s="7"/>
      <c r="B488" s="1"/>
      <c r="C488" s="8"/>
      <c r="D488" s="1"/>
      <c r="E488" s="20">
        <f>COUNTIF(E4:E487,"Y")</f>
        <v>34</v>
      </c>
      <c r="F488" s="20">
        <f>COUNTIF(F4:F487,"Y")</f>
        <v>91</v>
      </c>
      <c r="G488" s="20">
        <f>COUNTIF(G4:G487,"Y")</f>
        <v>123</v>
      </c>
      <c r="H488" s="22"/>
      <c r="I488" s="22"/>
      <c r="J488" s="22"/>
      <c r="K488" s="22"/>
      <c r="L488" s="22"/>
      <c r="M488" s="22"/>
      <c r="N488" s="1"/>
    </row>
    <row r="489" spans="1:14" x14ac:dyDescent="0.35">
      <c r="A489" s="7"/>
      <c r="B489" s="1"/>
      <c r="C489" s="8"/>
      <c r="D489" s="1"/>
      <c r="E489" s="1"/>
      <c r="F489" s="1"/>
      <c r="G489" s="1"/>
      <c r="N489" s="1"/>
    </row>
    <row r="490" spans="1:14" ht="58" x14ac:dyDescent="0.35">
      <c r="A490" s="14"/>
      <c r="B490" s="15" t="s">
        <v>773</v>
      </c>
      <c r="C490" s="16"/>
      <c r="D490" s="16"/>
      <c r="E490" s="14"/>
      <c r="F490" s="14"/>
      <c r="G490" s="14"/>
      <c r="H490" s="14"/>
      <c r="I490" s="14"/>
      <c r="J490" s="14"/>
      <c r="K490" s="14"/>
      <c r="L490" s="14"/>
      <c r="M490" s="14"/>
      <c r="N490" s="17"/>
    </row>
    <row r="491" spans="1:14" ht="58" x14ac:dyDescent="0.35">
      <c r="A491" s="14"/>
      <c r="B491" s="15" t="s">
        <v>774</v>
      </c>
      <c r="C491" s="16"/>
      <c r="D491" s="16"/>
      <c r="E491" s="14"/>
      <c r="F491" s="14"/>
      <c r="G491" s="14"/>
      <c r="H491" s="14"/>
      <c r="I491" s="14"/>
      <c r="J491" s="14"/>
      <c r="K491" s="14"/>
      <c r="L491" s="14"/>
      <c r="M491" s="14"/>
      <c r="N491" s="17"/>
    </row>
    <row r="492" spans="1:14" ht="29" x14ac:dyDescent="0.35">
      <c r="A492" s="14"/>
      <c r="B492" s="15" t="s">
        <v>775</v>
      </c>
      <c r="C492" s="16"/>
      <c r="D492" s="16"/>
      <c r="E492" s="14"/>
      <c r="F492" s="14"/>
      <c r="G492" s="14"/>
      <c r="H492" s="14"/>
      <c r="I492" s="14"/>
      <c r="J492" s="14"/>
      <c r="K492" s="14"/>
      <c r="L492" s="14"/>
      <c r="M492" s="14"/>
      <c r="N492" s="17"/>
    </row>
    <row r="493" spans="1:14" x14ac:dyDescent="0.35">
      <c r="A493" s="14"/>
      <c r="B493" s="18" t="s">
        <v>776</v>
      </c>
      <c r="C493" s="16"/>
      <c r="D493" s="16"/>
      <c r="E493" s="14"/>
      <c r="F493" s="14"/>
      <c r="G493" s="14"/>
      <c r="H493" s="14"/>
      <c r="I493" s="14"/>
      <c r="J493" s="14"/>
      <c r="K493" s="14"/>
      <c r="L493" s="14"/>
      <c r="M493" s="14"/>
      <c r="N493" s="17"/>
    </row>
    <row r="494" spans="1:14" x14ac:dyDescent="0.35">
      <c r="A494" s="14"/>
      <c r="B494" s="19" t="s">
        <v>9</v>
      </c>
      <c r="C494" s="33" t="s">
        <v>777</v>
      </c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4"/>
    </row>
    <row r="495" spans="1:14" x14ac:dyDescent="0.35">
      <c r="A495" s="14"/>
      <c r="B495" s="19" t="s">
        <v>283</v>
      </c>
      <c r="C495" s="35" t="s">
        <v>778</v>
      </c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6"/>
    </row>
    <row r="496" spans="1:14" x14ac:dyDescent="0.35">
      <c r="A496" s="14"/>
      <c r="B496" s="19" t="s">
        <v>779</v>
      </c>
      <c r="C496" s="33" t="s">
        <v>780</v>
      </c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4"/>
    </row>
  </sheetData>
  <mergeCells count="10">
    <mergeCell ref="C494:N494"/>
    <mergeCell ref="C495:N495"/>
    <mergeCell ref="C496:N496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97"/>
  <sheetViews>
    <sheetView workbookViewId="0">
      <pane ySplit="3" topLeftCell="A4" activePane="bottomLeft" state="frozen"/>
      <selection pane="bottomLeft" activeCell="B1" sqref="B1:B3"/>
    </sheetView>
  </sheetViews>
  <sheetFormatPr defaultRowHeight="14.5" x14ac:dyDescent="0.35"/>
  <cols>
    <col min="2" max="2" width="58.26953125" customWidth="1"/>
    <col min="3" max="3" width="8.26953125" bestFit="1" customWidth="1"/>
    <col min="5" max="5" width="17.26953125" bestFit="1" customWidth="1"/>
    <col min="6" max="6" width="15.81640625" bestFit="1" customWidth="1"/>
    <col min="7" max="7" width="16.7265625" bestFit="1" customWidth="1"/>
    <col min="8" max="13" width="16.7265625" style="1" customWidth="1"/>
    <col min="14" max="14" width="41.54296875" customWidth="1"/>
  </cols>
  <sheetData>
    <row r="1" spans="1:14" s="1" customFormat="1" x14ac:dyDescent="0.35">
      <c r="A1" s="37" t="s">
        <v>5</v>
      </c>
      <c r="B1" s="38" t="s">
        <v>860</v>
      </c>
      <c r="C1" s="41" t="s">
        <v>6</v>
      </c>
      <c r="D1" s="41" t="s">
        <v>7</v>
      </c>
      <c r="E1" s="37" t="s">
        <v>8</v>
      </c>
      <c r="F1" s="37"/>
      <c r="G1" s="37"/>
      <c r="H1" s="37" t="s">
        <v>866</v>
      </c>
      <c r="I1" s="37"/>
      <c r="J1" s="37"/>
      <c r="K1" s="37"/>
      <c r="L1" s="37"/>
      <c r="M1" s="37"/>
      <c r="N1" s="44" t="s">
        <v>9</v>
      </c>
    </row>
    <row r="2" spans="1:14" s="1" customFormat="1" x14ac:dyDescent="0.35">
      <c r="A2" s="37"/>
      <c r="B2" s="39"/>
      <c r="C2" s="42"/>
      <c r="D2" s="42"/>
      <c r="E2" s="13" t="s">
        <v>10</v>
      </c>
      <c r="F2" s="13" t="s">
        <v>11</v>
      </c>
      <c r="G2" s="13" t="s">
        <v>12</v>
      </c>
      <c r="H2" s="21" t="s">
        <v>867</v>
      </c>
      <c r="I2" s="21" t="s">
        <v>868</v>
      </c>
      <c r="J2" s="21" t="s">
        <v>869</v>
      </c>
      <c r="K2" s="21" t="s">
        <v>870</v>
      </c>
      <c r="L2" s="21" t="s">
        <v>871</v>
      </c>
      <c r="M2" s="21" t="s">
        <v>872</v>
      </c>
      <c r="N2" s="45"/>
    </row>
    <row r="3" spans="1:14" s="1" customFormat="1" x14ac:dyDescent="0.35">
      <c r="A3" s="37"/>
      <c r="B3" s="40"/>
      <c r="C3" s="43"/>
      <c r="D3" s="43"/>
      <c r="E3" s="13"/>
      <c r="F3" s="13"/>
      <c r="G3" s="13"/>
      <c r="H3" s="21"/>
      <c r="I3" s="21"/>
      <c r="J3" s="21"/>
      <c r="K3" s="21"/>
      <c r="L3" s="21"/>
      <c r="M3" s="21"/>
      <c r="N3" s="46"/>
    </row>
    <row r="4" spans="1:14" s="1" customFormat="1" x14ac:dyDescent="0.35">
      <c r="A4" s="11" t="s">
        <v>232</v>
      </c>
      <c r="B4" s="11" t="s">
        <v>233</v>
      </c>
      <c r="C4" s="10">
        <v>2</v>
      </c>
      <c r="D4" s="10" t="s">
        <v>771</v>
      </c>
      <c r="E4" s="12" t="str">
        <f>IF(LEFT(B4,5)="MSIOD","Y","N")</f>
        <v>N</v>
      </c>
      <c r="F4" s="12" t="str">
        <f>IF(
AND(
LEFT(B4,3)="MSI",E4="N"),"Y","N")</f>
        <v>N</v>
      </c>
      <c r="G4" s="12" t="str">
        <f>IF(LEFT(B4,5)="DDRIO","Y","N")</f>
        <v>Y</v>
      </c>
      <c r="H4" s="23">
        <v>6.33927</v>
      </c>
      <c r="I4" s="23">
        <v>0.420433</v>
      </c>
      <c r="J4" s="23">
        <v>2.2014</v>
      </c>
      <c r="K4" s="23">
        <v>1.2459899999999999</v>
      </c>
      <c r="L4" s="23">
        <v>15.1297</v>
      </c>
      <c r="M4" s="23">
        <v>52.372900000000001</v>
      </c>
      <c r="N4" s="9" t="s">
        <v>31</v>
      </c>
    </row>
    <row r="5" spans="1:14" s="1" customFormat="1" x14ac:dyDescent="0.35">
      <c r="A5" s="11" t="s">
        <v>42</v>
      </c>
      <c r="B5" s="11" t="s">
        <v>43</v>
      </c>
      <c r="C5" s="10">
        <v>2</v>
      </c>
      <c r="D5" s="10" t="s">
        <v>771</v>
      </c>
      <c r="E5" s="12" t="str">
        <f t="shared" ref="E5:E68" si="0">IF(LEFT(B5,5)="MSIOD","Y","N")</f>
        <v>N</v>
      </c>
      <c r="F5" s="12" t="str">
        <f t="shared" ref="F5:F68" si="1">IF(
AND(
LEFT(B5,3)="MSI",E5="N"),"Y","N")</f>
        <v>N</v>
      </c>
      <c r="G5" s="12" t="str">
        <f t="shared" ref="G5:G68" si="2">IF(LEFT(B5,5)="DDRIO","Y","N")</f>
        <v>Y</v>
      </c>
      <c r="H5" s="23">
        <v>6.45404</v>
      </c>
      <c r="I5" s="23">
        <v>0.56632499999999997</v>
      </c>
      <c r="J5" s="23">
        <v>2.4275600000000002</v>
      </c>
      <c r="K5" s="23">
        <v>1.1462600000000001</v>
      </c>
      <c r="L5" s="23">
        <v>14.6219</v>
      </c>
      <c r="M5" s="23">
        <v>52.750500000000002</v>
      </c>
      <c r="N5" s="9" t="s">
        <v>31</v>
      </c>
    </row>
    <row r="6" spans="1:14" s="1" customFormat="1" x14ac:dyDescent="0.35">
      <c r="A6" s="11" t="s">
        <v>68</v>
      </c>
      <c r="B6" s="11" t="s">
        <v>69</v>
      </c>
      <c r="C6" s="10">
        <v>2</v>
      </c>
      <c r="D6" s="10" t="s">
        <v>771</v>
      </c>
      <c r="E6" s="12" t="str">
        <f t="shared" si="0"/>
        <v>N</v>
      </c>
      <c r="F6" s="12" t="str">
        <f t="shared" si="1"/>
        <v>N</v>
      </c>
      <c r="G6" s="12" t="str">
        <f t="shared" si="2"/>
        <v>Y</v>
      </c>
      <c r="H6" s="23">
        <v>5.3636699999999999</v>
      </c>
      <c r="I6" s="23">
        <v>0.389872</v>
      </c>
      <c r="J6" s="23">
        <v>2.0754100000000002</v>
      </c>
      <c r="K6" s="23">
        <v>0.95881899999999998</v>
      </c>
      <c r="L6" s="23">
        <v>9.1899200000000008</v>
      </c>
      <c r="M6" s="23">
        <v>44.608699999999999</v>
      </c>
      <c r="N6" s="9" t="s">
        <v>31</v>
      </c>
    </row>
    <row r="7" spans="1:14" s="1" customFormat="1" x14ac:dyDescent="0.35">
      <c r="A7" s="11" t="s">
        <v>667</v>
      </c>
      <c r="B7" s="11" t="s">
        <v>16</v>
      </c>
      <c r="C7" s="10"/>
      <c r="D7" s="11"/>
      <c r="E7" s="12" t="str">
        <f t="shared" si="0"/>
        <v>N</v>
      </c>
      <c r="F7" s="12" t="str">
        <f t="shared" si="1"/>
        <v>N</v>
      </c>
      <c r="G7" s="12" t="str">
        <f t="shared" si="2"/>
        <v>N</v>
      </c>
      <c r="H7" s="23"/>
      <c r="I7" s="23"/>
      <c r="J7" s="23"/>
      <c r="K7" s="23"/>
      <c r="L7" s="23"/>
      <c r="M7" s="23"/>
      <c r="N7" s="9" t="s">
        <v>16</v>
      </c>
    </row>
    <row r="8" spans="1:14" s="1" customFormat="1" x14ac:dyDescent="0.35">
      <c r="A8" s="11" t="s">
        <v>70</v>
      </c>
      <c r="B8" s="11" t="s">
        <v>71</v>
      </c>
      <c r="C8" s="10">
        <v>2</v>
      </c>
      <c r="D8" s="10" t="s">
        <v>771</v>
      </c>
      <c r="E8" s="12" t="str">
        <f t="shared" si="0"/>
        <v>N</v>
      </c>
      <c r="F8" s="12" t="str">
        <f t="shared" si="1"/>
        <v>N</v>
      </c>
      <c r="G8" s="12" t="str">
        <f t="shared" si="2"/>
        <v>Y</v>
      </c>
      <c r="H8" s="23">
        <v>6.2907700000000002</v>
      </c>
      <c r="I8" s="23">
        <v>0.40689199999999998</v>
      </c>
      <c r="J8" s="23">
        <v>2.12948</v>
      </c>
      <c r="K8" s="23">
        <v>1.21133</v>
      </c>
      <c r="L8" s="23">
        <v>13.709300000000001</v>
      </c>
      <c r="M8" s="23">
        <v>50.788899999999998</v>
      </c>
      <c r="N8" s="9" t="s">
        <v>31</v>
      </c>
    </row>
    <row r="9" spans="1:14" s="1" customFormat="1" x14ac:dyDescent="0.35">
      <c r="A9" s="11" t="s">
        <v>72</v>
      </c>
      <c r="B9" s="11" t="s">
        <v>73</v>
      </c>
      <c r="C9" s="10">
        <v>2</v>
      </c>
      <c r="D9" s="10" t="s">
        <v>771</v>
      </c>
      <c r="E9" s="12" t="str">
        <f t="shared" si="0"/>
        <v>N</v>
      </c>
      <c r="F9" s="12" t="str">
        <f t="shared" si="1"/>
        <v>N</v>
      </c>
      <c r="G9" s="12" t="str">
        <f t="shared" si="2"/>
        <v>Y</v>
      </c>
      <c r="H9" s="23">
        <v>6.9423599999999999</v>
      </c>
      <c r="I9" s="23">
        <v>0.39583800000000002</v>
      </c>
      <c r="J9" s="23">
        <v>2.3090999999999999</v>
      </c>
      <c r="K9" s="23">
        <v>1.2947500000000001</v>
      </c>
      <c r="L9" s="23">
        <v>17.040700000000001</v>
      </c>
      <c r="M9" s="23">
        <v>54.678199999999997</v>
      </c>
      <c r="N9" s="9" t="s">
        <v>31</v>
      </c>
    </row>
    <row r="10" spans="1:14" s="1" customFormat="1" x14ac:dyDescent="0.35">
      <c r="A10" s="11" t="s">
        <v>108</v>
      </c>
      <c r="B10" s="11" t="s">
        <v>109</v>
      </c>
      <c r="C10" s="10">
        <v>1</v>
      </c>
      <c r="D10" s="10" t="s">
        <v>771</v>
      </c>
      <c r="E10" s="12" t="str">
        <f t="shared" si="0"/>
        <v>N</v>
      </c>
      <c r="F10" s="12" t="str">
        <f t="shared" si="1"/>
        <v>N</v>
      </c>
      <c r="G10" s="12" t="str">
        <f t="shared" si="2"/>
        <v>Y</v>
      </c>
      <c r="H10" s="23">
        <v>8.9124599999999994</v>
      </c>
      <c r="I10" s="23">
        <v>0.66237699999999999</v>
      </c>
      <c r="J10" s="23">
        <v>3.77461</v>
      </c>
      <c r="K10" s="23">
        <v>1.40727</v>
      </c>
      <c r="L10" s="23">
        <v>19.2773</v>
      </c>
      <c r="M10" s="23">
        <v>72.8827</v>
      </c>
      <c r="N10" s="9" t="s">
        <v>31</v>
      </c>
    </row>
    <row r="11" spans="1:14" s="1" customFormat="1" x14ac:dyDescent="0.35">
      <c r="A11" s="11" t="s">
        <v>110</v>
      </c>
      <c r="B11" s="11" t="s">
        <v>111</v>
      </c>
      <c r="C11" s="10">
        <v>1</v>
      </c>
      <c r="D11" s="10" t="s">
        <v>771</v>
      </c>
      <c r="E11" s="12" t="str">
        <f t="shared" si="0"/>
        <v>N</v>
      </c>
      <c r="F11" s="12" t="str">
        <f t="shared" si="1"/>
        <v>N</v>
      </c>
      <c r="G11" s="12" t="str">
        <f t="shared" si="2"/>
        <v>Y</v>
      </c>
      <c r="H11" s="23">
        <v>8.96279</v>
      </c>
      <c r="I11" s="23">
        <v>0.66447500000000004</v>
      </c>
      <c r="J11" s="23">
        <v>3.4843999999999999</v>
      </c>
      <c r="K11" s="23">
        <v>1.33039</v>
      </c>
      <c r="L11" s="23">
        <v>19.1158</v>
      </c>
      <c r="M11" s="23">
        <v>68.085300000000004</v>
      </c>
      <c r="N11" s="9" t="s">
        <v>31</v>
      </c>
    </row>
    <row r="12" spans="1:14" s="1" customFormat="1" x14ac:dyDescent="0.35">
      <c r="A12" s="11" t="s">
        <v>603</v>
      </c>
      <c r="B12" s="11" t="s">
        <v>604</v>
      </c>
      <c r="C12" s="10"/>
      <c r="D12" s="11"/>
      <c r="E12" s="12" t="str">
        <f t="shared" si="0"/>
        <v>N</v>
      </c>
      <c r="F12" s="12" t="str">
        <f t="shared" si="1"/>
        <v>N</v>
      </c>
      <c r="G12" s="12" t="str">
        <f t="shared" si="2"/>
        <v>N</v>
      </c>
      <c r="H12" s="23" t="s">
        <v>873</v>
      </c>
      <c r="I12" s="23">
        <v>1.25463E-2</v>
      </c>
      <c r="J12" s="23">
        <v>0.113554</v>
      </c>
      <c r="K12" s="23">
        <v>139.369</v>
      </c>
      <c r="L12" s="23">
        <v>3574.83</v>
      </c>
      <c r="M12" s="23">
        <v>125.801</v>
      </c>
      <c r="N12" s="9" t="s">
        <v>283</v>
      </c>
    </row>
    <row r="13" spans="1:14" s="1" customFormat="1" x14ac:dyDescent="0.35">
      <c r="A13" s="11" t="s">
        <v>114</v>
      </c>
      <c r="B13" s="11" t="s">
        <v>115</v>
      </c>
      <c r="C13" s="10">
        <v>1</v>
      </c>
      <c r="D13" s="10" t="s">
        <v>771</v>
      </c>
      <c r="E13" s="12" t="str">
        <f t="shared" si="0"/>
        <v>N</v>
      </c>
      <c r="F13" s="12" t="str">
        <f t="shared" si="1"/>
        <v>N</v>
      </c>
      <c r="G13" s="12" t="str">
        <f t="shared" si="2"/>
        <v>Y</v>
      </c>
      <c r="H13" s="23">
        <v>8.8488100000000003</v>
      </c>
      <c r="I13" s="23">
        <v>0.69021900000000003</v>
      </c>
      <c r="J13" s="23">
        <v>3.2078700000000002</v>
      </c>
      <c r="K13" s="23">
        <v>1.4798</v>
      </c>
      <c r="L13" s="23">
        <v>22.729299999999999</v>
      </c>
      <c r="M13" s="23">
        <v>68.898499999999999</v>
      </c>
      <c r="N13" s="9" t="s">
        <v>31</v>
      </c>
    </row>
    <row r="14" spans="1:14" s="1" customFormat="1" x14ac:dyDescent="0.35">
      <c r="A14" s="11" t="s">
        <v>112</v>
      </c>
      <c r="B14" s="11" t="s">
        <v>113</v>
      </c>
      <c r="C14" s="10">
        <v>1</v>
      </c>
      <c r="D14" s="10" t="s">
        <v>771</v>
      </c>
      <c r="E14" s="12" t="str">
        <f t="shared" si="0"/>
        <v>N</v>
      </c>
      <c r="F14" s="12" t="str">
        <f t="shared" si="1"/>
        <v>N</v>
      </c>
      <c r="G14" s="12" t="str">
        <f t="shared" si="2"/>
        <v>Y</v>
      </c>
      <c r="H14" s="23">
        <v>9.6647200000000009</v>
      </c>
      <c r="I14" s="23">
        <v>0.79447400000000001</v>
      </c>
      <c r="J14" s="23">
        <v>3.4996499999999999</v>
      </c>
      <c r="K14" s="23">
        <v>1.6515899999999999</v>
      </c>
      <c r="L14" s="23">
        <v>25.845600000000001</v>
      </c>
      <c r="M14" s="23">
        <v>76.026200000000003</v>
      </c>
      <c r="N14" s="9" t="s">
        <v>31</v>
      </c>
    </row>
    <row r="15" spans="1:14" s="1" customFormat="1" x14ac:dyDescent="0.35">
      <c r="A15" s="11" t="s">
        <v>668</v>
      </c>
      <c r="B15" s="11" t="s">
        <v>16</v>
      </c>
      <c r="C15" s="10"/>
      <c r="D15" s="11"/>
      <c r="E15" s="12" t="str">
        <f t="shared" si="0"/>
        <v>N</v>
      </c>
      <c r="F15" s="12" t="str">
        <f t="shared" si="1"/>
        <v>N</v>
      </c>
      <c r="G15" s="12" t="str">
        <f t="shared" si="2"/>
        <v>N</v>
      </c>
      <c r="H15" s="23"/>
      <c r="I15" s="23"/>
      <c r="J15" s="23"/>
      <c r="K15" s="23"/>
      <c r="L15" s="23"/>
      <c r="M15" s="23"/>
      <c r="N15" s="9" t="s">
        <v>16</v>
      </c>
    </row>
    <row r="16" spans="1:14" s="1" customFormat="1" x14ac:dyDescent="0.35">
      <c r="A16" s="11" t="s">
        <v>120</v>
      </c>
      <c r="B16" s="11" t="s">
        <v>121</v>
      </c>
      <c r="C16" s="10">
        <v>1</v>
      </c>
      <c r="D16" s="10" t="s">
        <v>771</v>
      </c>
      <c r="E16" s="12" t="str">
        <f t="shared" si="0"/>
        <v>N</v>
      </c>
      <c r="F16" s="12" t="str">
        <f t="shared" si="1"/>
        <v>N</v>
      </c>
      <c r="G16" s="12" t="str">
        <f t="shared" si="2"/>
        <v>Y</v>
      </c>
      <c r="H16" s="23">
        <v>9.5286500000000007</v>
      </c>
      <c r="I16" s="23">
        <v>0.76137299999999997</v>
      </c>
      <c r="J16" s="23">
        <v>3.4726900000000001</v>
      </c>
      <c r="K16" s="23">
        <v>1.5603100000000001</v>
      </c>
      <c r="L16" s="23">
        <v>25.794599999999999</v>
      </c>
      <c r="M16" s="23">
        <v>73.610200000000006</v>
      </c>
      <c r="N16" s="9" t="s">
        <v>31</v>
      </c>
    </row>
    <row r="17" spans="1:14" s="1" customFormat="1" x14ac:dyDescent="0.35">
      <c r="A17" s="11" t="s">
        <v>118</v>
      </c>
      <c r="B17" s="11" t="s">
        <v>119</v>
      </c>
      <c r="C17" s="10">
        <v>1</v>
      </c>
      <c r="D17" s="10" t="s">
        <v>771</v>
      </c>
      <c r="E17" s="12" t="str">
        <f t="shared" si="0"/>
        <v>N</v>
      </c>
      <c r="F17" s="12" t="str">
        <f t="shared" si="1"/>
        <v>N</v>
      </c>
      <c r="G17" s="12" t="str">
        <f t="shared" si="2"/>
        <v>Y</v>
      </c>
      <c r="H17" s="23">
        <v>10.755599999999999</v>
      </c>
      <c r="I17" s="23">
        <v>0.82155900000000004</v>
      </c>
      <c r="J17" s="23">
        <v>4.1643800000000004</v>
      </c>
      <c r="K17" s="23">
        <v>1.7076100000000001</v>
      </c>
      <c r="L17" s="23">
        <v>28.076899999999998</v>
      </c>
      <c r="M17" s="23">
        <v>84.327600000000004</v>
      </c>
      <c r="N17" s="9" t="s">
        <v>31</v>
      </c>
    </row>
    <row r="18" spans="1:14" s="1" customFormat="1" x14ac:dyDescent="0.35">
      <c r="A18" s="11" t="s">
        <v>669</v>
      </c>
      <c r="B18" s="11" t="s">
        <v>16</v>
      </c>
      <c r="C18" s="10"/>
      <c r="D18" s="11"/>
      <c r="E18" s="12" t="str">
        <f t="shared" si="0"/>
        <v>N</v>
      </c>
      <c r="F18" s="12" t="str">
        <f t="shared" si="1"/>
        <v>N</v>
      </c>
      <c r="G18" s="12" t="str">
        <f t="shared" si="2"/>
        <v>N</v>
      </c>
      <c r="H18" s="23"/>
      <c r="I18" s="23"/>
      <c r="J18" s="23"/>
      <c r="K18" s="23"/>
      <c r="L18" s="23"/>
      <c r="M18" s="23"/>
      <c r="N18" s="9" t="s">
        <v>16</v>
      </c>
    </row>
    <row r="19" spans="1:14" s="1" customFormat="1" x14ac:dyDescent="0.35">
      <c r="A19" s="11" t="s">
        <v>240</v>
      </c>
      <c r="B19" s="11" t="s">
        <v>241</v>
      </c>
      <c r="C19" s="10">
        <v>2</v>
      </c>
      <c r="D19" s="10" t="s">
        <v>771</v>
      </c>
      <c r="E19" s="12" t="str">
        <f t="shared" si="0"/>
        <v>N</v>
      </c>
      <c r="F19" s="12" t="str">
        <f t="shared" si="1"/>
        <v>N</v>
      </c>
      <c r="G19" s="12" t="str">
        <f t="shared" si="2"/>
        <v>Y</v>
      </c>
      <c r="H19" s="23">
        <v>5.3665900000000004</v>
      </c>
      <c r="I19" s="23">
        <v>0.31952999999999998</v>
      </c>
      <c r="J19" s="23">
        <v>1.6958500000000001</v>
      </c>
      <c r="K19" s="23">
        <v>1.09436</v>
      </c>
      <c r="L19" s="23">
        <v>11.052899999999999</v>
      </c>
      <c r="M19" s="23">
        <v>43.079799999999999</v>
      </c>
      <c r="N19" s="9" t="s">
        <v>31</v>
      </c>
    </row>
    <row r="20" spans="1:14" s="1" customFormat="1" x14ac:dyDescent="0.35">
      <c r="A20" s="11" t="s">
        <v>250</v>
      </c>
      <c r="B20" s="11" t="s">
        <v>251</v>
      </c>
      <c r="C20" s="10">
        <v>2</v>
      </c>
      <c r="D20" s="10" t="s">
        <v>771</v>
      </c>
      <c r="E20" s="12" t="str">
        <f t="shared" si="0"/>
        <v>N</v>
      </c>
      <c r="F20" s="12" t="str">
        <f t="shared" si="1"/>
        <v>N</v>
      </c>
      <c r="G20" s="12" t="str">
        <f t="shared" si="2"/>
        <v>Y</v>
      </c>
      <c r="H20" s="23">
        <v>4.6089399999999996</v>
      </c>
      <c r="I20" s="23">
        <v>0.26110899999999998</v>
      </c>
      <c r="J20" s="23">
        <v>1.4790700000000001</v>
      </c>
      <c r="K20" s="23">
        <v>0.991124</v>
      </c>
      <c r="L20" s="23">
        <v>8.4270200000000006</v>
      </c>
      <c r="M20" s="23">
        <v>38.287700000000001</v>
      </c>
      <c r="N20" s="9" t="s">
        <v>31</v>
      </c>
    </row>
    <row r="21" spans="1:14" s="1" customFormat="1" x14ac:dyDescent="0.35">
      <c r="A21" s="11" t="s">
        <v>252</v>
      </c>
      <c r="B21" s="11" t="s">
        <v>253</v>
      </c>
      <c r="C21" s="10">
        <v>2</v>
      </c>
      <c r="D21" s="10" t="s">
        <v>771</v>
      </c>
      <c r="E21" s="12" t="str">
        <f t="shared" si="0"/>
        <v>N</v>
      </c>
      <c r="F21" s="12" t="str">
        <f t="shared" si="1"/>
        <v>N</v>
      </c>
      <c r="G21" s="12" t="str">
        <f t="shared" si="2"/>
        <v>Y</v>
      </c>
      <c r="H21" s="23">
        <v>4.7667200000000003</v>
      </c>
      <c r="I21" s="23">
        <v>0.266735</v>
      </c>
      <c r="J21" s="23">
        <v>1.60416</v>
      </c>
      <c r="K21" s="23">
        <v>0.97173100000000001</v>
      </c>
      <c r="L21" s="23">
        <v>8.7122299999999999</v>
      </c>
      <c r="M21" s="23">
        <v>39.4818</v>
      </c>
      <c r="N21" s="9" t="s">
        <v>31</v>
      </c>
    </row>
    <row r="22" spans="1:14" s="1" customFormat="1" x14ac:dyDescent="0.35">
      <c r="A22" s="11" t="s">
        <v>258</v>
      </c>
      <c r="B22" s="11" t="s">
        <v>259</v>
      </c>
      <c r="C22" s="10">
        <v>2</v>
      </c>
      <c r="D22" s="10" t="s">
        <v>771</v>
      </c>
      <c r="E22" s="12" t="str">
        <f t="shared" si="0"/>
        <v>N</v>
      </c>
      <c r="F22" s="12" t="str">
        <f t="shared" si="1"/>
        <v>N</v>
      </c>
      <c r="G22" s="12" t="str">
        <f t="shared" si="2"/>
        <v>Y</v>
      </c>
      <c r="H22" s="23">
        <v>4.6294300000000002</v>
      </c>
      <c r="I22" s="23">
        <v>0.30418099999999998</v>
      </c>
      <c r="J22" s="23">
        <v>1.64436</v>
      </c>
      <c r="K22" s="23">
        <v>0.910775</v>
      </c>
      <c r="L22" s="23">
        <v>6.7467300000000003</v>
      </c>
      <c r="M22" s="23">
        <v>38.699399999999997</v>
      </c>
      <c r="N22" s="9" t="s">
        <v>31</v>
      </c>
    </row>
    <row r="23" spans="1:14" s="1" customFormat="1" x14ac:dyDescent="0.35">
      <c r="A23" s="11" t="s">
        <v>628</v>
      </c>
      <c r="B23" s="11" t="s">
        <v>629</v>
      </c>
      <c r="C23" s="10"/>
      <c r="D23" s="11"/>
      <c r="E23" s="12" t="str">
        <f t="shared" si="0"/>
        <v>N</v>
      </c>
      <c r="F23" s="12" t="str">
        <f t="shared" si="1"/>
        <v>N</v>
      </c>
      <c r="G23" s="12" t="str">
        <f t="shared" si="2"/>
        <v>N</v>
      </c>
      <c r="H23" s="23" t="s">
        <v>873</v>
      </c>
      <c r="I23" s="23">
        <v>8.2155200000000005E-3</v>
      </c>
      <c r="J23" s="23">
        <v>8.1129599999999996E-2</v>
      </c>
      <c r="K23" s="23">
        <v>124.864</v>
      </c>
      <c r="L23" s="23">
        <v>3143.59</v>
      </c>
      <c r="M23" s="23">
        <v>100.649</v>
      </c>
      <c r="N23" s="9" t="s">
        <v>283</v>
      </c>
    </row>
    <row r="24" spans="1:14" s="1" customFormat="1" x14ac:dyDescent="0.35">
      <c r="A24" s="11" t="s">
        <v>256</v>
      </c>
      <c r="B24" s="11" t="s">
        <v>257</v>
      </c>
      <c r="C24" s="10">
        <v>2</v>
      </c>
      <c r="D24" s="10" t="s">
        <v>771</v>
      </c>
      <c r="E24" s="12" t="str">
        <f t="shared" si="0"/>
        <v>N</v>
      </c>
      <c r="F24" s="12" t="str">
        <f t="shared" si="1"/>
        <v>N</v>
      </c>
      <c r="G24" s="12" t="str">
        <f t="shared" si="2"/>
        <v>Y</v>
      </c>
      <c r="H24" s="23">
        <v>5.4801799999999998</v>
      </c>
      <c r="I24" s="23">
        <v>0.34603800000000001</v>
      </c>
      <c r="J24" s="23">
        <v>1.90198</v>
      </c>
      <c r="K24" s="23">
        <v>1.1224799999999999</v>
      </c>
      <c r="L24" s="23">
        <v>11.186400000000001</v>
      </c>
      <c r="M24" s="23">
        <v>46.205300000000001</v>
      </c>
      <c r="N24" s="9" t="s">
        <v>31</v>
      </c>
    </row>
    <row r="25" spans="1:14" s="1" customFormat="1" x14ac:dyDescent="0.35">
      <c r="A25" s="11" t="s">
        <v>254</v>
      </c>
      <c r="B25" s="11" t="s">
        <v>255</v>
      </c>
      <c r="C25" s="10">
        <v>2</v>
      </c>
      <c r="D25" s="10" t="s">
        <v>771</v>
      </c>
      <c r="E25" s="12" t="str">
        <f t="shared" si="0"/>
        <v>N</v>
      </c>
      <c r="F25" s="12" t="str">
        <f t="shared" si="1"/>
        <v>N</v>
      </c>
      <c r="G25" s="12" t="str">
        <f t="shared" si="2"/>
        <v>Y</v>
      </c>
      <c r="H25" s="23">
        <v>6.2574800000000002</v>
      </c>
      <c r="I25" s="23">
        <v>0.44422</v>
      </c>
      <c r="J25" s="23">
        <v>2.1150199999999999</v>
      </c>
      <c r="K25" s="23">
        <v>1.2598400000000001</v>
      </c>
      <c r="L25" s="23">
        <v>14.8581</v>
      </c>
      <c r="M25" s="23">
        <v>51.619599999999998</v>
      </c>
      <c r="N25" s="9" t="s">
        <v>31</v>
      </c>
    </row>
    <row r="26" spans="1:14" s="1" customFormat="1" x14ac:dyDescent="0.35">
      <c r="A26" s="11" t="s">
        <v>670</v>
      </c>
      <c r="B26" s="11" t="s">
        <v>16</v>
      </c>
      <c r="C26" s="10"/>
      <c r="D26" s="11"/>
      <c r="E26" s="12" t="str">
        <f t="shared" si="0"/>
        <v>N</v>
      </c>
      <c r="F26" s="12" t="str">
        <f t="shared" si="1"/>
        <v>N</v>
      </c>
      <c r="G26" s="12" t="str">
        <f t="shared" si="2"/>
        <v>N</v>
      </c>
      <c r="H26" s="23"/>
      <c r="I26" s="23"/>
      <c r="J26" s="23"/>
      <c r="K26" s="23"/>
      <c r="L26" s="23"/>
      <c r="M26" s="23"/>
      <c r="N26" s="9" t="s">
        <v>16</v>
      </c>
    </row>
    <row r="27" spans="1:14" s="1" customFormat="1" x14ac:dyDescent="0.35">
      <c r="A27" s="11" t="s">
        <v>671</v>
      </c>
      <c r="B27" s="11" t="s">
        <v>16</v>
      </c>
      <c r="C27" s="10"/>
      <c r="D27" s="11"/>
      <c r="E27" s="12" t="str">
        <f t="shared" si="0"/>
        <v>N</v>
      </c>
      <c r="F27" s="12" t="str">
        <f t="shared" si="1"/>
        <v>N</v>
      </c>
      <c r="G27" s="12" t="str">
        <f t="shared" si="2"/>
        <v>N</v>
      </c>
      <c r="H27" s="23"/>
      <c r="I27" s="23"/>
      <c r="J27" s="23"/>
      <c r="K27" s="23"/>
      <c r="L27" s="23"/>
      <c r="M27" s="23"/>
      <c r="N27" s="9" t="s">
        <v>16</v>
      </c>
    </row>
    <row r="28" spans="1:14" s="1" customFormat="1" x14ac:dyDescent="0.35">
      <c r="A28" s="11" t="s">
        <v>549</v>
      </c>
      <c r="B28" s="11" t="s">
        <v>16</v>
      </c>
      <c r="C28" s="10"/>
      <c r="D28" s="11"/>
      <c r="E28" s="12" t="str">
        <f t="shared" si="0"/>
        <v>N</v>
      </c>
      <c r="F28" s="12" t="str">
        <f t="shared" si="1"/>
        <v>N</v>
      </c>
      <c r="G28" s="12" t="str">
        <f t="shared" si="2"/>
        <v>N</v>
      </c>
      <c r="H28" s="23"/>
      <c r="I28" s="23"/>
      <c r="J28" s="23"/>
      <c r="K28" s="23"/>
      <c r="L28" s="23"/>
      <c r="M28" s="23"/>
      <c r="N28" s="9" t="s">
        <v>16</v>
      </c>
    </row>
    <row r="29" spans="1:14" s="1" customFormat="1" x14ac:dyDescent="0.35">
      <c r="A29" s="11" t="s">
        <v>672</v>
      </c>
      <c r="B29" s="11" t="s">
        <v>16</v>
      </c>
      <c r="C29" s="10"/>
      <c r="D29" s="11"/>
      <c r="E29" s="12" t="str">
        <f t="shared" si="0"/>
        <v>N</v>
      </c>
      <c r="F29" s="12" t="str">
        <f t="shared" si="1"/>
        <v>N</v>
      </c>
      <c r="G29" s="12" t="str">
        <f t="shared" si="2"/>
        <v>N</v>
      </c>
      <c r="H29" s="23"/>
      <c r="I29" s="23"/>
      <c r="J29" s="23"/>
      <c r="K29" s="23"/>
      <c r="L29" s="23"/>
      <c r="M29" s="23"/>
      <c r="N29" s="9" t="s">
        <v>16</v>
      </c>
    </row>
    <row r="30" spans="1:14" s="1" customFormat="1" x14ac:dyDescent="0.35">
      <c r="A30" s="11" t="s">
        <v>534</v>
      </c>
      <c r="B30" s="11" t="s">
        <v>283</v>
      </c>
      <c r="C30" s="10"/>
      <c r="D30" s="11"/>
      <c r="E30" s="12" t="str">
        <f t="shared" si="0"/>
        <v>N</v>
      </c>
      <c r="F30" s="12" t="str">
        <f t="shared" si="1"/>
        <v>N</v>
      </c>
      <c r="G30" s="12" t="str">
        <f t="shared" si="2"/>
        <v>N</v>
      </c>
      <c r="H30" s="23"/>
      <c r="I30" s="23"/>
      <c r="J30" s="23"/>
      <c r="K30" s="23"/>
      <c r="L30" s="23"/>
      <c r="M30" s="23"/>
      <c r="N30" s="9" t="s">
        <v>283</v>
      </c>
    </row>
    <row r="31" spans="1:14" s="1" customFormat="1" x14ac:dyDescent="0.35">
      <c r="A31" s="11" t="s">
        <v>673</v>
      </c>
      <c r="B31" s="11" t="s">
        <v>16</v>
      </c>
      <c r="C31" s="10"/>
      <c r="D31" s="11"/>
      <c r="E31" s="12" t="str">
        <f t="shared" si="0"/>
        <v>N</v>
      </c>
      <c r="F31" s="12" t="str">
        <f t="shared" si="1"/>
        <v>N</v>
      </c>
      <c r="G31" s="12" t="str">
        <f t="shared" si="2"/>
        <v>N</v>
      </c>
      <c r="H31" s="23"/>
      <c r="I31" s="23"/>
      <c r="J31" s="23"/>
      <c r="K31" s="23"/>
      <c r="L31" s="23"/>
      <c r="M31" s="23"/>
      <c r="N31" s="9" t="s">
        <v>16</v>
      </c>
    </row>
    <row r="32" spans="1:14" s="1" customFormat="1" x14ac:dyDescent="0.35">
      <c r="A32" s="11" t="s">
        <v>528</v>
      </c>
      <c r="B32" s="11" t="s">
        <v>16</v>
      </c>
      <c r="C32" s="10"/>
      <c r="D32" s="11"/>
      <c r="E32" s="12" t="str">
        <f t="shared" si="0"/>
        <v>N</v>
      </c>
      <c r="F32" s="12" t="str">
        <f t="shared" si="1"/>
        <v>N</v>
      </c>
      <c r="G32" s="12" t="str">
        <f t="shared" si="2"/>
        <v>N</v>
      </c>
      <c r="H32" s="23"/>
      <c r="I32" s="23"/>
      <c r="J32" s="23"/>
      <c r="K32" s="23"/>
      <c r="L32" s="23"/>
      <c r="M32" s="23"/>
      <c r="N32" s="9" t="s">
        <v>16</v>
      </c>
    </row>
    <row r="33" spans="1:14" s="1" customFormat="1" x14ac:dyDescent="0.35">
      <c r="A33" s="11" t="s">
        <v>674</v>
      </c>
      <c r="B33" s="11" t="s">
        <v>16</v>
      </c>
      <c r="C33" s="10"/>
      <c r="D33" s="11"/>
      <c r="E33" s="12" t="str">
        <f t="shared" si="0"/>
        <v>N</v>
      </c>
      <c r="F33" s="12" t="str">
        <f t="shared" si="1"/>
        <v>N</v>
      </c>
      <c r="G33" s="12" t="str">
        <f t="shared" si="2"/>
        <v>N</v>
      </c>
      <c r="H33" s="23"/>
      <c r="I33" s="23"/>
      <c r="J33" s="23"/>
      <c r="K33" s="23"/>
      <c r="L33" s="23"/>
      <c r="M33" s="23"/>
      <c r="N33" s="9" t="s">
        <v>16</v>
      </c>
    </row>
    <row r="34" spans="1:14" s="1" customFormat="1" x14ac:dyDescent="0.35">
      <c r="A34" s="11" t="s">
        <v>511</v>
      </c>
      <c r="B34" s="11" t="s">
        <v>283</v>
      </c>
      <c r="C34" s="10"/>
      <c r="D34" s="11"/>
      <c r="E34" s="12" t="str">
        <f t="shared" si="0"/>
        <v>N</v>
      </c>
      <c r="F34" s="12" t="str">
        <f t="shared" si="1"/>
        <v>N</v>
      </c>
      <c r="G34" s="12" t="str">
        <f t="shared" si="2"/>
        <v>N</v>
      </c>
      <c r="H34" s="23"/>
      <c r="I34" s="23"/>
      <c r="J34" s="23"/>
      <c r="K34" s="23"/>
      <c r="L34" s="23"/>
      <c r="M34" s="23"/>
      <c r="N34" s="9" t="s">
        <v>283</v>
      </c>
    </row>
    <row r="35" spans="1:14" s="1" customFormat="1" x14ac:dyDescent="0.35">
      <c r="A35" s="11" t="s">
        <v>675</v>
      </c>
      <c r="B35" s="11" t="s">
        <v>16</v>
      </c>
      <c r="C35" s="10"/>
      <c r="D35" s="11"/>
      <c r="E35" s="12" t="str">
        <f t="shared" si="0"/>
        <v>N</v>
      </c>
      <c r="F35" s="12" t="str">
        <f t="shared" si="1"/>
        <v>N</v>
      </c>
      <c r="G35" s="12" t="str">
        <f t="shared" si="2"/>
        <v>N</v>
      </c>
      <c r="H35" s="23"/>
      <c r="I35" s="23"/>
      <c r="J35" s="23"/>
      <c r="K35" s="23"/>
      <c r="L35" s="23"/>
      <c r="M35" s="23"/>
      <c r="N35" s="9" t="s">
        <v>16</v>
      </c>
    </row>
    <row r="36" spans="1:14" s="1" customFormat="1" x14ac:dyDescent="0.35">
      <c r="A36" s="11" t="s">
        <v>509</v>
      </c>
      <c r="B36" s="11" t="s">
        <v>16</v>
      </c>
      <c r="C36" s="10"/>
      <c r="D36" s="11"/>
      <c r="E36" s="12" t="str">
        <f t="shared" si="0"/>
        <v>N</v>
      </c>
      <c r="F36" s="12" t="str">
        <f t="shared" si="1"/>
        <v>N</v>
      </c>
      <c r="G36" s="12" t="str">
        <f t="shared" si="2"/>
        <v>N</v>
      </c>
      <c r="H36" s="23"/>
      <c r="I36" s="23"/>
      <c r="J36" s="23"/>
      <c r="K36" s="23"/>
      <c r="L36" s="23"/>
      <c r="M36" s="23"/>
      <c r="N36" s="9" t="s">
        <v>16</v>
      </c>
    </row>
    <row r="37" spans="1:14" s="1" customFormat="1" x14ac:dyDescent="0.35">
      <c r="A37" s="11" t="s">
        <v>765</v>
      </c>
      <c r="B37" s="11" t="s">
        <v>658</v>
      </c>
      <c r="C37" s="10"/>
      <c r="D37" s="11"/>
      <c r="E37" s="12" t="str">
        <f t="shared" si="0"/>
        <v>N</v>
      </c>
      <c r="F37" s="12" t="str">
        <f t="shared" si="1"/>
        <v>N</v>
      </c>
      <c r="G37" s="12" t="str">
        <f t="shared" si="2"/>
        <v>N</v>
      </c>
      <c r="H37" s="23"/>
      <c r="I37" s="23"/>
      <c r="J37" s="23"/>
      <c r="K37" s="23"/>
      <c r="L37" s="23"/>
      <c r="M37" s="23"/>
      <c r="N37" s="9" t="s">
        <v>859</v>
      </c>
    </row>
    <row r="38" spans="1:14" s="1" customFormat="1" x14ac:dyDescent="0.35">
      <c r="A38" s="11" t="s">
        <v>676</v>
      </c>
      <c r="B38" s="11" t="s">
        <v>16</v>
      </c>
      <c r="C38" s="10"/>
      <c r="D38" s="11"/>
      <c r="E38" s="12" t="str">
        <f t="shared" si="0"/>
        <v>N</v>
      </c>
      <c r="F38" s="12" t="str">
        <f t="shared" si="1"/>
        <v>N</v>
      </c>
      <c r="G38" s="12" t="str">
        <f t="shared" si="2"/>
        <v>N</v>
      </c>
      <c r="H38" s="23"/>
      <c r="I38" s="23"/>
      <c r="J38" s="23"/>
      <c r="K38" s="23"/>
      <c r="L38" s="23"/>
      <c r="M38" s="23"/>
      <c r="N38" s="9" t="s">
        <v>16</v>
      </c>
    </row>
    <row r="39" spans="1:14" s="1" customFormat="1" x14ac:dyDescent="0.35">
      <c r="A39" s="11" t="s">
        <v>317</v>
      </c>
      <c r="B39" s="11" t="s">
        <v>318</v>
      </c>
      <c r="C39" s="10">
        <v>14</v>
      </c>
      <c r="D39" s="10" t="s">
        <v>771</v>
      </c>
      <c r="E39" s="12" t="str">
        <f t="shared" si="0"/>
        <v>N</v>
      </c>
      <c r="F39" s="12" t="str">
        <f t="shared" si="1"/>
        <v>Y</v>
      </c>
      <c r="G39" s="12" t="str">
        <f t="shared" si="2"/>
        <v>N</v>
      </c>
      <c r="H39" s="23">
        <v>4.3462899999999998</v>
      </c>
      <c r="I39" s="23">
        <v>0.185001</v>
      </c>
      <c r="J39" s="23">
        <v>1.7939000000000001</v>
      </c>
      <c r="K39" s="23">
        <v>0.89226099999999997</v>
      </c>
      <c r="L39" s="23">
        <v>1.7770699999999999</v>
      </c>
      <c r="M39" s="23">
        <v>40.007800000000003</v>
      </c>
      <c r="N39" s="9" t="s">
        <v>31</v>
      </c>
    </row>
    <row r="40" spans="1:14" s="1" customFormat="1" x14ac:dyDescent="0.35">
      <c r="A40" s="11" t="s">
        <v>677</v>
      </c>
      <c r="B40" s="11" t="s">
        <v>16</v>
      </c>
      <c r="C40" s="10"/>
      <c r="D40" s="11"/>
      <c r="E40" s="12" t="str">
        <f t="shared" si="0"/>
        <v>N</v>
      </c>
      <c r="F40" s="12" t="str">
        <f t="shared" si="1"/>
        <v>N</v>
      </c>
      <c r="G40" s="12" t="str">
        <f t="shared" si="2"/>
        <v>N</v>
      </c>
      <c r="H40" s="23"/>
      <c r="I40" s="23"/>
      <c r="J40" s="23"/>
      <c r="K40" s="23"/>
      <c r="L40" s="23"/>
      <c r="M40" s="23"/>
      <c r="N40" s="9" t="s">
        <v>16</v>
      </c>
    </row>
    <row r="41" spans="1:14" s="1" customFormat="1" ht="43.5" x14ac:dyDescent="0.35">
      <c r="A41" s="11" t="s">
        <v>767</v>
      </c>
      <c r="B41" s="11" t="s">
        <v>768</v>
      </c>
      <c r="C41" s="10"/>
      <c r="D41" s="11"/>
      <c r="E41" s="12" t="str">
        <f t="shared" si="0"/>
        <v>N</v>
      </c>
      <c r="F41" s="12" t="str">
        <f t="shared" si="1"/>
        <v>N</v>
      </c>
      <c r="G41" s="12" t="str">
        <f t="shared" si="2"/>
        <v>N</v>
      </c>
      <c r="H41" s="23">
        <v>3.8571900000000001</v>
      </c>
      <c r="I41" s="23">
        <v>0.129693</v>
      </c>
      <c r="J41" s="23">
        <v>1.4857499999999999</v>
      </c>
      <c r="K41" s="23">
        <v>0.87373500000000004</v>
      </c>
      <c r="L41" s="23">
        <v>1.5502499999999999</v>
      </c>
      <c r="M41" s="23">
        <v>36.029899999999998</v>
      </c>
      <c r="N41" s="9" t="s">
        <v>852</v>
      </c>
    </row>
    <row r="42" spans="1:14" s="1" customFormat="1" x14ac:dyDescent="0.35">
      <c r="A42" s="11" t="s">
        <v>678</v>
      </c>
      <c r="B42" s="11" t="s">
        <v>16</v>
      </c>
      <c r="C42" s="10"/>
      <c r="D42" s="11"/>
      <c r="E42" s="12" t="str">
        <f t="shared" si="0"/>
        <v>N</v>
      </c>
      <c r="F42" s="12" t="str">
        <f t="shared" si="1"/>
        <v>N</v>
      </c>
      <c r="G42" s="12" t="str">
        <f t="shared" si="2"/>
        <v>N</v>
      </c>
      <c r="H42" s="23"/>
      <c r="I42" s="23"/>
      <c r="J42" s="23"/>
      <c r="K42" s="23"/>
      <c r="L42" s="23"/>
      <c r="M42" s="23"/>
      <c r="N42" s="9" t="s">
        <v>16</v>
      </c>
    </row>
    <row r="43" spans="1:14" s="1" customFormat="1" x14ac:dyDescent="0.35">
      <c r="A43" s="11" t="s">
        <v>576</v>
      </c>
      <c r="B43" s="11" t="s">
        <v>283</v>
      </c>
      <c r="C43" s="10"/>
      <c r="D43" s="11"/>
      <c r="E43" s="12" t="str">
        <f t="shared" si="0"/>
        <v>N</v>
      </c>
      <c r="F43" s="12" t="str">
        <f t="shared" si="1"/>
        <v>N</v>
      </c>
      <c r="G43" s="12" t="str">
        <f t="shared" si="2"/>
        <v>N</v>
      </c>
      <c r="H43" s="23"/>
      <c r="I43" s="23"/>
      <c r="J43" s="23"/>
      <c r="K43" s="23"/>
      <c r="L43" s="23"/>
      <c r="M43" s="23"/>
      <c r="N43" s="9" t="s">
        <v>283</v>
      </c>
    </row>
    <row r="44" spans="1:14" s="1" customFormat="1" x14ac:dyDescent="0.35">
      <c r="A44" s="11" t="s">
        <v>679</v>
      </c>
      <c r="B44" s="11" t="s">
        <v>16</v>
      </c>
      <c r="C44" s="10"/>
      <c r="D44" s="11"/>
      <c r="E44" s="12" t="str">
        <f t="shared" si="0"/>
        <v>N</v>
      </c>
      <c r="F44" s="12" t="str">
        <f t="shared" si="1"/>
        <v>N</v>
      </c>
      <c r="G44" s="12" t="str">
        <f t="shared" si="2"/>
        <v>N</v>
      </c>
      <c r="H44" s="23"/>
      <c r="I44" s="23"/>
      <c r="J44" s="23"/>
      <c r="K44" s="23"/>
      <c r="L44" s="23"/>
      <c r="M44" s="23"/>
      <c r="N44" s="9" t="s">
        <v>16</v>
      </c>
    </row>
    <row r="45" spans="1:14" s="1" customFormat="1" x14ac:dyDescent="0.35">
      <c r="A45" s="11" t="s">
        <v>570</v>
      </c>
      <c r="B45" s="11" t="s">
        <v>16</v>
      </c>
      <c r="C45" s="10"/>
      <c r="D45" s="11"/>
      <c r="E45" s="12" t="str">
        <f t="shared" si="0"/>
        <v>N</v>
      </c>
      <c r="F45" s="12" t="str">
        <f t="shared" si="1"/>
        <v>N</v>
      </c>
      <c r="G45" s="12" t="str">
        <f t="shared" si="2"/>
        <v>N</v>
      </c>
      <c r="H45" s="23"/>
      <c r="I45" s="23"/>
      <c r="J45" s="23"/>
      <c r="K45" s="23"/>
      <c r="L45" s="23"/>
      <c r="M45" s="23"/>
      <c r="N45" s="9" t="s">
        <v>16</v>
      </c>
    </row>
    <row r="46" spans="1:14" s="1" customFormat="1" x14ac:dyDescent="0.35">
      <c r="A46" s="11" t="s">
        <v>680</v>
      </c>
      <c r="B46" s="11" t="s">
        <v>16</v>
      </c>
      <c r="C46" s="10"/>
      <c r="D46" s="11"/>
      <c r="E46" s="12" t="str">
        <f t="shared" si="0"/>
        <v>N</v>
      </c>
      <c r="F46" s="12" t="str">
        <f t="shared" si="1"/>
        <v>N</v>
      </c>
      <c r="G46" s="12" t="str">
        <f t="shared" si="2"/>
        <v>N</v>
      </c>
      <c r="H46" s="23"/>
      <c r="I46" s="23"/>
      <c r="J46" s="23"/>
      <c r="K46" s="23"/>
      <c r="L46" s="23"/>
      <c r="M46" s="23"/>
      <c r="N46" s="9" t="s">
        <v>16</v>
      </c>
    </row>
    <row r="47" spans="1:14" s="1" customFormat="1" x14ac:dyDescent="0.35">
      <c r="A47" s="11" t="s">
        <v>555</v>
      </c>
      <c r="B47" s="11" t="s">
        <v>283</v>
      </c>
      <c r="C47" s="10"/>
      <c r="D47" s="11"/>
      <c r="E47" s="12" t="str">
        <f t="shared" si="0"/>
        <v>N</v>
      </c>
      <c r="F47" s="12" t="str">
        <f t="shared" si="1"/>
        <v>N</v>
      </c>
      <c r="G47" s="12" t="str">
        <f t="shared" si="2"/>
        <v>N</v>
      </c>
      <c r="H47" s="23"/>
      <c r="I47" s="23"/>
      <c r="J47" s="23"/>
      <c r="K47" s="23"/>
      <c r="L47" s="23"/>
      <c r="M47" s="23"/>
      <c r="N47" s="9" t="s">
        <v>283</v>
      </c>
    </row>
    <row r="48" spans="1:14" s="1" customFormat="1" ht="29" x14ac:dyDescent="0.35">
      <c r="A48" s="11" t="s">
        <v>274</v>
      </c>
      <c r="B48" s="11" t="s">
        <v>275</v>
      </c>
      <c r="C48" s="10"/>
      <c r="D48" s="11"/>
      <c r="E48" s="12" t="str">
        <f t="shared" si="0"/>
        <v>N</v>
      </c>
      <c r="F48" s="12" t="str">
        <f t="shared" si="1"/>
        <v>N</v>
      </c>
      <c r="G48" s="12" t="str">
        <f t="shared" si="2"/>
        <v>N</v>
      </c>
      <c r="H48" s="23">
        <v>5.5288399999999998</v>
      </c>
      <c r="I48" s="23">
        <v>0.21324499999999999</v>
      </c>
      <c r="J48" s="23">
        <v>2.4837899999999999</v>
      </c>
      <c r="K48" s="23">
        <v>1.1776500000000001</v>
      </c>
      <c r="L48" s="23">
        <v>3.5417000000000001</v>
      </c>
      <c r="M48" s="23">
        <v>54.083599999999997</v>
      </c>
      <c r="N48" s="9" t="s">
        <v>858</v>
      </c>
    </row>
    <row r="49" spans="1:14" s="1" customFormat="1" x14ac:dyDescent="0.35">
      <c r="A49" s="11" t="s">
        <v>681</v>
      </c>
      <c r="B49" s="11" t="s">
        <v>16</v>
      </c>
      <c r="C49" s="10"/>
      <c r="D49" s="11"/>
      <c r="E49" s="12" t="str">
        <f t="shared" si="0"/>
        <v>N</v>
      </c>
      <c r="F49" s="12" t="str">
        <f t="shared" si="1"/>
        <v>N</v>
      </c>
      <c r="G49" s="12" t="str">
        <f t="shared" si="2"/>
        <v>N</v>
      </c>
      <c r="H49" s="23"/>
      <c r="I49" s="23"/>
      <c r="J49" s="23"/>
      <c r="K49" s="23"/>
      <c r="L49" s="23"/>
      <c r="M49" s="23"/>
      <c r="N49" s="9" t="s">
        <v>16</v>
      </c>
    </row>
    <row r="50" spans="1:14" s="1" customFormat="1" x14ac:dyDescent="0.35">
      <c r="A50" s="11" t="s">
        <v>551</v>
      </c>
      <c r="B50" s="11" t="s">
        <v>16</v>
      </c>
      <c r="C50" s="10"/>
      <c r="D50" s="11"/>
      <c r="E50" s="12" t="str">
        <f t="shared" si="0"/>
        <v>N</v>
      </c>
      <c r="F50" s="12" t="str">
        <f t="shared" si="1"/>
        <v>N</v>
      </c>
      <c r="G50" s="12" t="str">
        <f t="shared" si="2"/>
        <v>N</v>
      </c>
      <c r="H50" s="23"/>
      <c r="I50" s="23"/>
      <c r="J50" s="23"/>
      <c r="K50" s="23"/>
      <c r="L50" s="23"/>
      <c r="M50" s="23"/>
      <c r="N50" s="9" t="s">
        <v>16</v>
      </c>
    </row>
    <row r="51" spans="1:14" s="1" customFormat="1" x14ac:dyDescent="0.35">
      <c r="A51" s="11" t="s">
        <v>682</v>
      </c>
      <c r="B51" s="11" t="s">
        <v>16</v>
      </c>
      <c r="C51" s="10"/>
      <c r="D51" s="11"/>
      <c r="E51" s="12" t="str">
        <f t="shared" si="0"/>
        <v>N</v>
      </c>
      <c r="F51" s="12" t="str">
        <f t="shared" si="1"/>
        <v>N</v>
      </c>
      <c r="G51" s="12" t="str">
        <f t="shared" si="2"/>
        <v>N</v>
      </c>
      <c r="H51" s="23"/>
      <c r="I51" s="23"/>
      <c r="J51" s="23"/>
      <c r="K51" s="23"/>
      <c r="L51" s="23"/>
      <c r="M51" s="23"/>
      <c r="N51" s="9" t="s">
        <v>16</v>
      </c>
    </row>
    <row r="52" spans="1:14" s="1" customFormat="1" x14ac:dyDescent="0.35">
      <c r="A52" s="11" t="s">
        <v>532</v>
      </c>
      <c r="B52" s="11" t="s">
        <v>283</v>
      </c>
      <c r="C52" s="10"/>
      <c r="D52" s="11"/>
      <c r="E52" s="12" t="str">
        <f t="shared" si="0"/>
        <v>N</v>
      </c>
      <c r="F52" s="12" t="str">
        <f t="shared" si="1"/>
        <v>N</v>
      </c>
      <c r="G52" s="12" t="str">
        <f t="shared" si="2"/>
        <v>N</v>
      </c>
      <c r="H52" s="23"/>
      <c r="I52" s="23"/>
      <c r="J52" s="23"/>
      <c r="K52" s="23"/>
      <c r="L52" s="23"/>
      <c r="M52" s="23"/>
      <c r="N52" s="9" t="s">
        <v>283</v>
      </c>
    </row>
    <row r="53" spans="1:14" s="1" customFormat="1" x14ac:dyDescent="0.35">
      <c r="A53" s="11" t="s">
        <v>683</v>
      </c>
      <c r="B53" s="11" t="s">
        <v>16</v>
      </c>
      <c r="C53" s="10"/>
      <c r="D53" s="11"/>
      <c r="E53" s="12" t="str">
        <f t="shared" si="0"/>
        <v>N</v>
      </c>
      <c r="F53" s="12" t="str">
        <f t="shared" si="1"/>
        <v>N</v>
      </c>
      <c r="G53" s="12" t="str">
        <f t="shared" si="2"/>
        <v>N</v>
      </c>
      <c r="H53" s="23"/>
      <c r="I53" s="23"/>
      <c r="J53" s="23"/>
      <c r="K53" s="23"/>
      <c r="L53" s="23"/>
      <c r="M53" s="23"/>
      <c r="N53" s="9" t="s">
        <v>16</v>
      </c>
    </row>
    <row r="54" spans="1:14" s="1" customFormat="1" x14ac:dyDescent="0.35">
      <c r="A54" s="11" t="s">
        <v>530</v>
      </c>
      <c r="B54" s="11" t="s">
        <v>16</v>
      </c>
      <c r="C54" s="10"/>
      <c r="D54" s="11"/>
      <c r="E54" s="12" t="str">
        <f t="shared" si="0"/>
        <v>N</v>
      </c>
      <c r="F54" s="12" t="str">
        <f t="shared" si="1"/>
        <v>N</v>
      </c>
      <c r="G54" s="12" t="str">
        <f t="shared" si="2"/>
        <v>N</v>
      </c>
      <c r="H54" s="23"/>
      <c r="I54" s="23"/>
      <c r="J54" s="23"/>
      <c r="K54" s="23"/>
      <c r="L54" s="23"/>
      <c r="M54" s="23"/>
      <c r="N54" s="9" t="s">
        <v>16</v>
      </c>
    </row>
    <row r="55" spans="1:14" s="1" customFormat="1" x14ac:dyDescent="0.35">
      <c r="A55" s="11" t="s">
        <v>684</v>
      </c>
      <c r="B55" s="11" t="s">
        <v>16</v>
      </c>
      <c r="C55" s="10"/>
      <c r="D55" s="11"/>
      <c r="E55" s="12" t="str">
        <f t="shared" si="0"/>
        <v>N</v>
      </c>
      <c r="F55" s="12" t="str">
        <f t="shared" si="1"/>
        <v>N</v>
      </c>
      <c r="G55" s="12" t="str">
        <f t="shared" si="2"/>
        <v>N</v>
      </c>
      <c r="H55" s="23"/>
      <c r="I55" s="23"/>
      <c r="J55" s="23"/>
      <c r="K55" s="23"/>
      <c r="L55" s="23"/>
      <c r="M55" s="23"/>
      <c r="N55" s="9" t="s">
        <v>16</v>
      </c>
    </row>
    <row r="56" spans="1:14" s="1" customFormat="1" x14ac:dyDescent="0.35">
      <c r="A56" s="11" t="s">
        <v>513</v>
      </c>
      <c r="B56" s="11" t="s">
        <v>283</v>
      </c>
      <c r="C56" s="10"/>
      <c r="D56" s="11"/>
      <c r="E56" s="12" t="str">
        <f t="shared" si="0"/>
        <v>N</v>
      </c>
      <c r="F56" s="12" t="str">
        <f t="shared" si="1"/>
        <v>N</v>
      </c>
      <c r="G56" s="12" t="str">
        <f t="shared" si="2"/>
        <v>N</v>
      </c>
      <c r="H56" s="23"/>
      <c r="I56" s="23"/>
      <c r="J56" s="23"/>
      <c r="K56" s="23"/>
      <c r="L56" s="23"/>
      <c r="M56" s="23"/>
      <c r="N56" s="9" t="s">
        <v>283</v>
      </c>
    </row>
    <row r="57" spans="1:14" s="1" customFormat="1" x14ac:dyDescent="0.35">
      <c r="A57" s="11" t="s">
        <v>685</v>
      </c>
      <c r="B57" s="11" t="s">
        <v>16</v>
      </c>
      <c r="C57" s="10"/>
      <c r="D57" s="11"/>
      <c r="E57" s="12" t="str">
        <f t="shared" si="0"/>
        <v>N</v>
      </c>
      <c r="F57" s="12" t="str">
        <f t="shared" si="1"/>
        <v>N</v>
      </c>
      <c r="G57" s="12" t="str">
        <f t="shared" si="2"/>
        <v>N</v>
      </c>
      <c r="H57" s="23"/>
      <c r="I57" s="23"/>
      <c r="J57" s="23"/>
      <c r="K57" s="23"/>
      <c r="L57" s="23"/>
      <c r="M57" s="23"/>
      <c r="N57" s="9" t="s">
        <v>16</v>
      </c>
    </row>
    <row r="58" spans="1:14" s="1" customFormat="1" x14ac:dyDescent="0.35">
      <c r="A58" s="11" t="s">
        <v>507</v>
      </c>
      <c r="B58" s="11" t="s">
        <v>16</v>
      </c>
      <c r="C58" s="10"/>
      <c r="D58" s="11"/>
      <c r="E58" s="12" t="str">
        <f t="shared" si="0"/>
        <v>N</v>
      </c>
      <c r="F58" s="12" t="str">
        <f t="shared" si="1"/>
        <v>N</v>
      </c>
      <c r="G58" s="12" t="str">
        <f t="shared" si="2"/>
        <v>N</v>
      </c>
      <c r="H58" s="23"/>
      <c r="I58" s="23"/>
      <c r="J58" s="23"/>
      <c r="K58" s="23"/>
      <c r="L58" s="23"/>
      <c r="M58" s="23"/>
      <c r="N58" s="9" t="s">
        <v>16</v>
      </c>
    </row>
    <row r="59" spans="1:14" s="1" customFormat="1" x14ac:dyDescent="0.35">
      <c r="A59" s="11" t="s">
        <v>766</v>
      </c>
      <c r="B59" s="11" t="s">
        <v>658</v>
      </c>
      <c r="C59" s="10"/>
      <c r="D59" s="11"/>
      <c r="E59" s="12" t="str">
        <f t="shared" si="0"/>
        <v>N</v>
      </c>
      <c r="F59" s="12" t="str">
        <f t="shared" si="1"/>
        <v>N</v>
      </c>
      <c r="G59" s="12" t="str">
        <f t="shared" si="2"/>
        <v>N</v>
      </c>
      <c r="H59" s="23"/>
      <c r="I59" s="23"/>
      <c r="J59" s="23"/>
      <c r="K59" s="23"/>
      <c r="L59" s="23"/>
      <c r="M59" s="23"/>
      <c r="N59" s="9" t="s">
        <v>859</v>
      </c>
    </row>
    <row r="60" spans="1:14" s="1" customFormat="1" x14ac:dyDescent="0.35">
      <c r="A60" s="11" t="s">
        <v>686</v>
      </c>
      <c r="B60" s="11" t="s">
        <v>16</v>
      </c>
      <c r="C60" s="10"/>
      <c r="D60" s="11"/>
      <c r="E60" s="12" t="str">
        <f t="shared" si="0"/>
        <v>N</v>
      </c>
      <c r="F60" s="12" t="str">
        <f t="shared" si="1"/>
        <v>N</v>
      </c>
      <c r="G60" s="12" t="str">
        <f t="shared" si="2"/>
        <v>N</v>
      </c>
      <c r="H60" s="23"/>
      <c r="I60" s="23"/>
      <c r="J60" s="23"/>
      <c r="K60" s="23"/>
      <c r="L60" s="23"/>
      <c r="M60" s="23"/>
      <c r="N60" s="9" t="s">
        <v>16</v>
      </c>
    </row>
    <row r="61" spans="1:14" s="1" customFormat="1" x14ac:dyDescent="0.35">
      <c r="A61" s="11" t="s">
        <v>321</v>
      </c>
      <c r="B61" s="11" t="s">
        <v>322</v>
      </c>
      <c r="C61" s="10">
        <v>14</v>
      </c>
      <c r="D61" s="10" t="s">
        <v>771</v>
      </c>
      <c r="E61" s="12" t="str">
        <f t="shared" si="0"/>
        <v>N</v>
      </c>
      <c r="F61" s="12" t="str">
        <f t="shared" si="1"/>
        <v>Y</v>
      </c>
      <c r="G61" s="12" t="str">
        <f t="shared" si="2"/>
        <v>N</v>
      </c>
      <c r="H61" s="23">
        <v>6.2362900000000003</v>
      </c>
      <c r="I61" s="23">
        <v>0.32563300000000001</v>
      </c>
      <c r="J61" s="23">
        <v>2.67286</v>
      </c>
      <c r="K61" s="23">
        <v>1.1979299999999999</v>
      </c>
      <c r="L61" s="23">
        <v>3.6608800000000001</v>
      </c>
      <c r="M61" s="23">
        <v>56.5854</v>
      </c>
      <c r="N61" s="9" t="s">
        <v>31</v>
      </c>
    </row>
    <row r="62" spans="1:14" s="1" customFormat="1" x14ac:dyDescent="0.35">
      <c r="A62" s="11" t="s">
        <v>323</v>
      </c>
      <c r="B62" s="11" t="s">
        <v>324</v>
      </c>
      <c r="C62" s="10">
        <v>14</v>
      </c>
      <c r="D62" s="10" t="s">
        <v>771</v>
      </c>
      <c r="E62" s="12" t="str">
        <f t="shared" si="0"/>
        <v>N</v>
      </c>
      <c r="F62" s="12" t="str">
        <f t="shared" si="1"/>
        <v>Y</v>
      </c>
      <c r="G62" s="12" t="str">
        <f t="shared" si="2"/>
        <v>N</v>
      </c>
      <c r="H62" s="23">
        <v>6.6473800000000001</v>
      </c>
      <c r="I62" s="23">
        <v>0.33799600000000002</v>
      </c>
      <c r="J62" s="23">
        <v>2.9371499999999999</v>
      </c>
      <c r="K62" s="23">
        <v>1.2177199999999999</v>
      </c>
      <c r="L62" s="23">
        <v>3.8773200000000001</v>
      </c>
      <c r="M62" s="23">
        <v>59.8048</v>
      </c>
      <c r="N62" s="9" t="s">
        <v>31</v>
      </c>
    </row>
    <row r="63" spans="1:14" s="1" customFormat="1" ht="43.5" x14ac:dyDescent="0.35">
      <c r="A63" s="11" t="s">
        <v>769</v>
      </c>
      <c r="B63" s="11" t="s">
        <v>770</v>
      </c>
      <c r="C63" s="10"/>
      <c r="D63" s="11"/>
      <c r="E63" s="12" t="str">
        <f t="shared" si="0"/>
        <v>N</v>
      </c>
      <c r="F63" s="12" t="str">
        <f t="shared" si="1"/>
        <v>N</v>
      </c>
      <c r="G63" s="12" t="str">
        <f t="shared" si="2"/>
        <v>N</v>
      </c>
      <c r="H63" s="23">
        <v>4.42</v>
      </c>
      <c r="I63" s="23">
        <v>0.15226799999999999</v>
      </c>
      <c r="J63" s="23">
        <v>1.7375499999999999</v>
      </c>
      <c r="K63" s="23">
        <v>1.0036499999999999</v>
      </c>
      <c r="L63" s="23">
        <v>2.1895799999999999</v>
      </c>
      <c r="M63" s="23">
        <v>41.76</v>
      </c>
      <c r="N63" s="9" t="s">
        <v>852</v>
      </c>
    </row>
    <row r="64" spans="1:14" s="1" customFormat="1" x14ac:dyDescent="0.35">
      <c r="A64" s="11" t="s">
        <v>687</v>
      </c>
      <c r="B64" s="11" t="s">
        <v>16</v>
      </c>
      <c r="C64" s="10"/>
      <c r="D64" s="11"/>
      <c r="E64" s="12" t="str">
        <f t="shared" si="0"/>
        <v>N</v>
      </c>
      <c r="F64" s="12" t="str">
        <f t="shared" si="1"/>
        <v>N</v>
      </c>
      <c r="G64" s="12" t="str">
        <f t="shared" si="2"/>
        <v>N</v>
      </c>
      <c r="H64" s="23"/>
      <c r="I64" s="23"/>
      <c r="J64" s="23"/>
      <c r="K64" s="23"/>
      <c r="L64" s="23"/>
      <c r="M64" s="23"/>
      <c r="N64" s="9" t="s">
        <v>16</v>
      </c>
    </row>
    <row r="65" spans="1:14" s="1" customFormat="1" x14ac:dyDescent="0.35">
      <c r="A65" s="11" t="s">
        <v>574</v>
      </c>
      <c r="B65" s="11" t="s">
        <v>283</v>
      </c>
      <c r="C65" s="10"/>
      <c r="D65" s="11"/>
      <c r="E65" s="12" t="str">
        <f t="shared" si="0"/>
        <v>N</v>
      </c>
      <c r="F65" s="12" t="str">
        <f t="shared" si="1"/>
        <v>N</v>
      </c>
      <c r="G65" s="12" t="str">
        <f t="shared" si="2"/>
        <v>N</v>
      </c>
      <c r="H65" s="23"/>
      <c r="I65" s="23"/>
      <c r="J65" s="23"/>
      <c r="K65" s="23"/>
      <c r="L65" s="23"/>
      <c r="M65" s="23"/>
      <c r="N65" s="9" t="s">
        <v>283</v>
      </c>
    </row>
    <row r="66" spans="1:14" s="1" customFormat="1" x14ac:dyDescent="0.35">
      <c r="A66" s="11" t="s">
        <v>688</v>
      </c>
      <c r="B66" s="11" t="s">
        <v>16</v>
      </c>
      <c r="C66" s="10"/>
      <c r="D66" s="11"/>
      <c r="E66" s="12" t="str">
        <f t="shared" si="0"/>
        <v>N</v>
      </c>
      <c r="F66" s="12" t="str">
        <f t="shared" si="1"/>
        <v>N</v>
      </c>
      <c r="G66" s="12" t="str">
        <f t="shared" si="2"/>
        <v>N</v>
      </c>
      <c r="H66" s="23"/>
      <c r="I66" s="23"/>
      <c r="J66" s="23"/>
      <c r="K66" s="23"/>
      <c r="L66" s="23"/>
      <c r="M66" s="23"/>
      <c r="N66" s="9" t="s">
        <v>16</v>
      </c>
    </row>
    <row r="67" spans="1:14" s="1" customFormat="1" x14ac:dyDescent="0.35">
      <c r="A67" s="11" t="s">
        <v>572</v>
      </c>
      <c r="B67" s="11" t="s">
        <v>16</v>
      </c>
      <c r="C67" s="10"/>
      <c r="D67" s="11"/>
      <c r="E67" s="12" t="str">
        <f t="shared" si="0"/>
        <v>N</v>
      </c>
      <c r="F67" s="12" t="str">
        <f t="shared" si="1"/>
        <v>N</v>
      </c>
      <c r="G67" s="12" t="str">
        <f t="shared" si="2"/>
        <v>N</v>
      </c>
      <c r="H67" s="23"/>
      <c r="I67" s="23"/>
      <c r="J67" s="23"/>
      <c r="K67" s="23"/>
      <c r="L67" s="23"/>
      <c r="M67" s="23"/>
      <c r="N67" s="9" t="s">
        <v>16</v>
      </c>
    </row>
    <row r="68" spans="1:14" s="1" customFormat="1" x14ac:dyDescent="0.35">
      <c r="A68" s="11" t="s">
        <v>689</v>
      </c>
      <c r="B68" s="11" t="s">
        <v>16</v>
      </c>
      <c r="C68" s="10"/>
      <c r="D68" s="11"/>
      <c r="E68" s="12" t="str">
        <f t="shared" si="0"/>
        <v>N</v>
      </c>
      <c r="F68" s="12" t="str">
        <f t="shared" si="1"/>
        <v>N</v>
      </c>
      <c r="G68" s="12" t="str">
        <f t="shared" si="2"/>
        <v>N</v>
      </c>
      <c r="H68" s="23"/>
      <c r="I68" s="23"/>
      <c r="J68" s="23"/>
      <c r="K68" s="23"/>
      <c r="L68" s="23"/>
      <c r="M68" s="23"/>
      <c r="N68" s="9" t="s">
        <v>16</v>
      </c>
    </row>
    <row r="69" spans="1:14" s="1" customFormat="1" x14ac:dyDescent="0.35">
      <c r="A69" s="11" t="s">
        <v>553</v>
      </c>
      <c r="B69" s="11" t="s">
        <v>283</v>
      </c>
      <c r="C69" s="10"/>
      <c r="D69" s="11"/>
      <c r="E69" s="12" t="str">
        <f t="shared" ref="E69:E132" si="3">IF(LEFT(B69,5)="MSIOD","Y","N")</f>
        <v>N</v>
      </c>
      <c r="F69" s="12" t="str">
        <f t="shared" ref="F69:F132" si="4">IF(
AND(
LEFT(B69,3)="MSI",E69="N"),"Y","N")</f>
        <v>N</v>
      </c>
      <c r="G69" s="12" t="str">
        <f t="shared" ref="G69:G132" si="5">IF(LEFT(B69,5)="DDRIO","Y","N")</f>
        <v>N</v>
      </c>
      <c r="H69" s="23"/>
      <c r="I69" s="23"/>
      <c r="J69" s="23"/>
      <c r="K69" s="23"/>
      <c r="L69" s="23"/>
      <c r="M69" s="23"/>
      <c r="N69" s="9" t="s">
        <v>283</v>
      </c>
    </row>
    <row r="70" spans="1:14" s="1" customFormat="1" x14ac:dyDescent="0.35">
      <c r="A70" s="11" t="s">
        <v>230</v>
      </c>
      <c r="B70" s="11" t="s">
        <v>231</v>
      </c>
      <c r="C70" s="10">
        <v>2</v>
      </c>
      <c r="D70" s="10" t="s">
        <v>771</v>
      </c>
      <c r="E70" s="12" t="str">
        <f t="shared" si="3"/>
        <v>N</v>
      </c>
      <c r="F70" s="12" t="str">
        <f t="shared" si="4"/>
        <v>N</v>
      </c>
      <c r="G70" s="12" t="str">
        <f t="shared" si="5"/>
        <v>Y</v>
      </c>
      <c r="H70" s="23">
        <v>6.0119600000000002</v>
      </c>
      <c r="I70" s="23">
        <v>0.39112000000000002</v>
      </c>
      <c r="J70" s="23">
        <v>2.0141200000000001</v>
      </c>
      <c r="K70" s="23">
        <v>1.15374</v>
      </c>
      <c r="L70" s="23">
        <v>13.7964</v>
      </c>
      <c r="M70" s="23">
        <v>48.205399999999997</v>
      </c>
      <c r="N70" s="9" t="s">
        <v>31</v>
      </c>
    </row>
    <row r="71" spans="1:14" s="1" customFormat="1" x14ac:dyDescent="0.35">
      <c r="A71" s="11" t="s">
        <v>44</v>
      </c>
      <c r="B71" s="11" t="s">
        <v>45</v>
      </c>
      <c r="C71" s="10">
        <v>2</v>
      </c>
      <c r="D71" s="10" t="s">
        <v>771</v>
      </c>
      <c r="E71" s="12" t="str">
        <f t="shared" si="3"/>
        <v>N</v>
      </c>
      <c r="F71" s="12" t="str">
        <f t="shared" si="4"/>
        <v>N</v>
      </c>
      <c r="G71" s="12" t="str">
        <f t="shared" si="5"/>
        <v>Y</v>
      </c>
      <c r="H71" s="23">
        <v>6.7621099999999998</v>
      </c>
      <c r="I71" s="23">
        <v>0.59677800000000003</v>
      </c>
      <c r="J71" s="23">
        <v>2.5548299999999999</v>
      </c>
      <c r="K71" s="23">
        <v>1.2337100000000001</v>
      </c>
      <c r="L71" s="23">
        <v>15.3081</v>
      </c>
      <c r="M71" s="23">
        <v>56.1419</v>
      </c>
      <c r="N71" s="9" t="s">
        <v>31</v>
      </c>
    </row>
    <row r="72" spans="1:14" s="1" customFormat="1" x14ac:dyDescent="0.35">
      <c r="A72" s="11" t="s">
        <v>66</v>
      </c>
      <c r="B72" s="11" t="s">
        <v>67</v>
      </c>
      <c r="C72" s="10">
        <v>2</v>
      </c>
      <c r="D72" s="10" t="s">
        <v>771</v>
      </c>
      <c r="E72" s="12" t="str">
        <f t="shared" si="3"/>
        <v>N</v>
      </c>
      <c r="F72" s="12" t="str">
        <f t="shared" si="4"/>
        <v>N</v>
      </c>
      <c r="G72" s="12" t="str">
        <f t="shared" si="5"/>
        <v>Y</v>
      </c>
      <c r="H72" s="23">
        <v>6.0522499999999999</v>
      </c>
      <c r="I72" s="23">
        <v>0.45988499999999999</v>
      </c>
      <c r="J72" s="23">
        <v>2.2666300000000001</v>
      </c>
      <c r="K72" s="23">
        <v>1.05897</v>
      </c>
      <c r="L72" s="23">
        <v>11.619899999999999</v>
      </c>
      <c r="M72" s="23">
        <v>48.992800000000003</v>
      </c>
      <c r="N72" s="9" t="s">
        <v>31</v>
      </c>
    </row>
    <row r="73" spans="1:14" s="1" customFormat="1" x14ac:dyDescent="0.35">
      <c r="A73" s="11" t="s">
        <v>60</v>
      </c>
      <c r="B73" s="11" t="s">
        <v>61</v>
      </c>
      <c r="C73" s="10">
        <v>2</v>
      </c>
      <c r="D73" s="10" t="s">
        <v>771</v>
      </c>
      <c r="E73" s="12" t="str">
        <f t="shared" si="3"/>
        <v>N</v>
      </c>
      <c r="F73" s="12" t="str">
        <f t="shared" si="4"/>
        <v>N</v>
      </c>
      <c r="G73" s="12" t="str">
        <f t="shared" si="5"/>
        <v>Y</v>
      </c>
      <c r="H73" s="23">
        <v>7.08589</v>
      </c>
      <c r="I73" s="23">
        <v>0.51597199999999999</v>
      </c>
      <c r="J73" s="23">
        <v>2.4279999999999999</v>
      </c>
      <c r="K73" s="23">
        <v>1.29511</v>
      </c>
      <c r="L73" s="23">
        <v>16.408799999999999</v>
      </c>
      <c r="M73" s="23">
        <v>56.076000000000001</v>
      </c>
      <c r="N73" s="9" t="s">
        <v>31</v>
      </c>
    </row>
    <row r="74" spans="1:14" s="1" customFormat="1" x14ac:dyDescent="0.35">
      <c r="A74" s="11" t="s">
        <v>74</v>
      </c>
      <c r="B74" s="11" t="s">
        <v>75</v>
      </c>
      <c r="C74" s="10">
        <v>2</v>
      </c>
      <c r="D74" s="10" t="s">
        <v>771</v>
      </c>
      <c r="E74" s="12" t="str">
        <f t="shared" si="3"/>
        <v>N</v>
      </c>
      <c r="F74" s="12" t="str">
        <f t="shared" si="4"/>
        <v>N</v>
      </c>
      <c r="G74" s="12" t="str">
        <f t="shared" si="5"/>
        <v>Y</v>
      </c>
      <c r="H74" s="23">
        <v>6.2468199999999996</v>
      </c>
      <c r="I74" s="23">
        <v>0.46868700000000002</v>
      </c>
      <c r="J74" s="23">
        <v>2.2351899999999998</v>
      </c>
      <c r="K74" s="23">
        <v>1.2107000000000001</v>
      </c>
      <c r="L74" s="23">
        <v>14.732100000000001</v>
      </c>
      <c r="M74" s="23">
        <v>52.020600000000002</v>
      </c>
      <c r="N74" s="9" t="s">
        <v>31</v>
      </c>
    </row>
    <row r="75" spans="1:14" s="1" customFormat="1" x14ac:dyDescent="0.35">
      <c r="A75" s="11" t="s">
        <v>630</v>
      </c>
      <c r="B75" s="11" t="s">
        <v>629</v>
      </c>
      <c r="C75" s="10"/>
      <c r="D75" s="11"/>
      <c r="E75" s="12" t="str">
        <f t="shared" si="3"/>
        <v>N</v>
      </c>
      <c r="F75" s="12" t="str">
        <f t="shared" si="4"/>
        <v>N</v>
      </c>
      <c r="G75" s="12" t="str">
        <f t="shared" si="5"/>
        <v>N</v>
      </c>
      <c r="H75" s="23"/>
      <c r="I75" s="23"/>
      <c r="J75" s="23"/>
      <c r="K75" s="23"/>
      <c r="L75" s="23"/>
      <c r="M75" s="23"/>
      <c r="N75" s="9" t="s">
        <v>283</v>
      </c>
    </row>
    <row r="76" spans="1:14" s="1" customFormat="1" x14ac:dyDescent="0.35">
      <c r="A76" s="11" t="s">
        <v>83</v>
      </c>
      <c r="B76" s="11" t="s">
        <v>851</v>
      </c>
      <c r="C76" s="10">
        <v>2</v>
      </c>
      <c r="D76" s="10" t="s">
        <v>771</v>
      </c>
      <c r="E76" s="12" t="str">
        <f t="shared" si="3"/>
        <v>N</v>
      </c>
      <c r="F76" s="12" t="str">
        <f t="shared" si="4"/>
        <v>N</v>
      </c>
      <c r="G76" s="12" t="str">
        <f t="shared" si="5"/>
        <v>Y</v>
      </c>
      <c r="H76" s="23">
        <v>8.1581399999999995</v>
      </c>
      <c r="I76" s="23">
        <v>0.64450099999999999</v>
      </c>
      <c r="J76" s="23">
        <v>2.9696199999999999</v>
      </c>
      <c r="K76" s="23">
        <v>1.3105899999999999</v>
      </c>
      <c r="L76" s="23">
        <v>20.995000000000001</v>
      </c>
      <c r="M76" s="23">
        <v>62.3855</v>
      </c>
      <c r="N76" s="9" t="s">
        <v>31</v>
      </c>
    </row>
    <row r="77" spans="1:14" s="1" customFormat="1" x14ac:dyDescent="0.35">
      <c r="A77" s="11" t="s">
        <v>134</v>
      </c>
      <c r="B77" s="11" t="s">
        <v>135</v>
      </c>
      <c r="C77" s="10">
        <v>1</v>
      </c>
      <c r="D77" s="10" t="s">
        <v>771</v>
      </c>
      <c r="E77" s="12" t="str">
        <f t="shared" si="3"/>
        <v>N</v>
      </c>
      <c r="F77" s="12" t="str">
        <f t="shared" si="4"/>
        <v>N</v>
      </c>
      <c r="G77" s="12" t="str">
        <f t="shared" si="5"/>
        <v>Y</v>
      </c>
      <c r="H77" s="23">
        <v>8.9504999999999999</v>
      </c>
      <c r="I77" s="23">
        <v>0.59873600000000005</v>
      </c>
      <c r="J77" s="23">
        <v>3.1732499999999999</v>
      </c>
      <c r="K77" s="23">
        <v>1.4216200000000001</v>
      </c>
      <c r="L77" s="23">
        <v>19.007999999999999</v>
      </c>
      <c r="M77" s="23">
        <v>67.165099999999995</v>
      </c>
      <c r="N77" s="9" t="s">
        <v>31</v>
      </c>
    </row>
    <row r="78" spans="1:14" s="1" customFormat="1" x14ac:dyDescent="0.35">
      <c r="A78" s="11" t="s">
        <v>132</v>
      </c>
      <c r="B78" s="11" t="s">
        <v>133</v>
      </c>
      <c r="C78" s="10">
        <v>1</v>
      </c>
      <c r="D78" s="10" t="s">
        <v>771</v>
      </c>
      <c r="E78" s="12" t="str">
        <f t="shared" si="3"/>
        <v>N</v>
      </c>
      <c r="F78" s="12" t="str">
        <f t="shared" si="4"/>
        <v>N</v>
      </c>
      <c r="G78" s="12" t="str">
        <f t="shared" si="5"/>
        <v>Y</v>
      </c>
      <c r="H78" s="23">
        <v>9.3667800000000003</v>
      </c>
      <c r="I78" s="23">
        <v>0.67829200000000001</v>
      </c>
      <c r="J78" s="23">
        <v>3.3194300000000001</v>
      </c>
      <c r="K78" s="23">
        <v>1.44024</v>
      </c>
      <c r="L78" s="23">
        <v>20.184000000000001</v>
      </c>
      <c r="M78" s="23">
        <v>69.143199999999993</v>
      </c>
      <c r="N78" s="9" t="s">
        <v>31</v>
      </c>
    </row>
    <row r="79" spans="1:14" s="1" customFormat="1" x14ac:dyDescent="0.35">
      <c r="A79" s="11" t="s">
        <v>146</v>
      </c>
      <c r="B79" s="11" t="s">
        <v>147</v>
      </c>
      <c r="C79" s="10">
        <v>1</v>
      </c>
      <c r="D79" s="10" t="s">
        <v>771</v>
      </c>
      <c r="E79" s="12" t="str">
        <f t="shared" si="3"/>
        <v>N</v>
      </c>
      <c r="F79" s="12" t="str">
        <f t="shared" si="4"/>
        <v>N</v>
      </c>
      <c r="G79" s="12" t="str">
        <f t="shared" si="5"/>
        <v>Y</v>
      </c>
      <c r="H79" s="23">
        <v>9.1602499999999996</v>
      </c>
      <c r="I79" s="23">
        <v>0.66392099999999998</v>
      </c>
      <c r="J79" s="23">
        <v>3.0594399999999999</v>
      </c>
      <c r="K79" s="23">
        <v>1.48949</v>
      </c>
      <c r="L79" s="23">
        <v>22.3919</v>
      </c>
      <c r="M79" s="23">
        <v>67.505600000000001</v>
      </c>
      <c r="N79" s="9" t="s">
        <v>31</v>
      </c>
    </row>
    <row r="80" spans="1:14" s="1" customFormat="1" x14ac:dyDescent="0.35">
      <c r="A80" s="11" t="s">
        <v>690</v>
      </c>
      <c r="B80" s="11" t="s">
        <v>16</v>
      </c>
      <c r="C80" s="10"/>
      <c r="D80" s="11"/>
      <c r="E80" s="12" t="str">
        <f t="shared" si="3"/>
        <v>N</v>
      </c>
      <c r="F80" s="12" t="str">
        <f t="shared" si="4"/>
        <v>N</v>
      </c>
      <c r="G80" s="12" t="str">
        <f t="shared" si="5"/>
        <v>N</v>
      </c>
      <c r="H80" s="23"/>
      <c r="I80" s="23"/>
      <c r="J80" s="23"/>
      <c r="K80" s="23"/>
      <c r="L80" s="23"/>
      <c r="M80" s="23"/>
      <c r="N80" s="9" t="s">
        <v>16</v>
      </c>
    </row>
    <row r="81" spans="1:14" s="1" customFormat="1" x14ac:dyDescent="0.35">
      <c r="A81" s="11" t="s">
        <v>238</v>
      </c>
      <c r="B81" s="11" t="s">
        <v>239</v>
      </c>
      <c r="C81" s="10">
        <v>2</v>
      </c>
      <c r="D81" s="10" t="s">
        <v>771</v>
      </c>
      <c r="E81" s="12" t="str">
        <f t="shared" si="3"/>
        <v>N</v>
      </c>
      <c r="F81" s="12" t="str">
        <f t="shared" si="4"/>
        <v>N</v>
      </c>
      <c r="G81" s="12" t="str">
        <f t="shared" si="5"/>
        <v>Y</v>
      </c>
      <c r="H81" s="23">
        <v>5.3227099999999998</v>
      </c>
      <c r="I81" s="23">
        <v>0.32978099999999999</v>
      </c>
      <c r="J81" s="23">
        <v>1.7567299999999999</v>
      </c>
      <c r="K81" s="23">
        <v>0.90767799999999998</v>
      </c>
      <c r="L81" s="23">
        <v>12.1286</v>
      </c>
      <c r="M81" s="23">
        <v>39.931699999999999</v>
      </c>
      <c r="N81" s="9" t="s">
        <v>31</v>
      </c>
    </row>
    <row r="82" spans="1:14" s="1" customFormat="1" x14ac:dyDescent="0.35">
      <c r="A82" s="11" t="s">
        <v>122</v>
      </c>
      <c r="B82" s="11" t="s">
        <v>123</v>
      </c>
      <c r="C82" s="10">
        <v>1</v>
      </c>
      <c r="D82" s="10" t="s">
        <v>771</v>
      </c>
      <c r="E82" s="12" t="str">
        <f t="shared" si="3"/>
        <v>N</v>
      </c>
      <c r="F82" s="12" t="str">
        <f t="shared" si="4"/>
        <v>N</v>
      </c>
      <c r="G82" s="12" t="str">
        <f t="shared" si="5"/>
        <v>Y</v>
      </c>
      <c r="H82" s="23">
        <v>10.326499999999999</v>
      </c>
      <c r="I82" s="23">
        <v>0.76712800000000003</v>
      </c>
      <c r="J82" s="23">
        <v>3.5900300000000001</v>
      </c>
      <c r="K82" s="23">
        <v>1.6145400000000001</v>
      </c>
      <c r="L82" s="23">
        <v>24.912800000000001</v>
      </c>
      <c r="M82" s="23">
        <v>76.133200000000002</v>
      </c>
      <c r="N82" s="9" t="s">
        <v>31</v>
      </c>
    </row>
    <row r="83" spans="1:14" s="1" customFormat="1" x14ac:dyDescent="0.35">
      <c r="A83" s="11" t="s">
        <v>116</v>
      </c>
      <c r="B83" s="11" t="s">
        <v>117</v>
      </c>
      <c r="C83" s="10">
        <v>1</v>
      </c>
      <c r="D83" s="10" t="s">
        <v>771</v>
      </c>
      <c r="E83" s="12" t="str">
        <f t="shared" si="3"/>
        <v>N</v>
      </c>
      <c r="F83" s="12" t="str">
        <f t="shared" si="4"/>
        <v>N</v>
      </c>
      <c r="G83" s="12" t="str">
        <f t="shared" si="5"/>
        <v>Y</v>
      </c>
      <c r="H83" s="23">
        <v>11.5604</v>
      </c>
      <c r="I83" s="23">
        <v>0.94374000000000002</v>
      </c>
      <c r="J83" s="23">
        <v>4.6486200000000002</v>
      </c>
      <c r="K83" s="23">
        <v>1.8016000000000001</v>
      </c>
      <c r="L83" s="23">
        <v>30.329799999999999</v>
      </c>
      <c r="M83" s="23">
        <v>91.514799999999994</v>
      </c>
      <c r="N83" s="9" t="s">
        <v>31</v>
      </c>
    </row>
    <row r="84" spans="1:14" s="1" customFormat="1" x14ac:dyDescent="0.35">
      <c r="A84" s="11" t="s">
        <v>128</v>
      </c>
      <c r="B84" s="11" t="s">
        <v>129</v>
      </c>
      <c r="C84" s="10">
        <v>1</v>
      </c>
      <c r="D84" s="10" t="s">
        <v>771</v>
      </c>
      <c r="E84" s="12" t="str">
        <f t="shared" si="3"/>
        <v>N</v>
      </c>
      <c r="F84" s="12" t="str">
        <f t="shared" si="4"/>
        <v>N</v>
      </c>
      <c r="G84" s="12" t="str">
        <f t="shared" si="5"/>
        <v>Y</v>
      </c>
      <c r="H84" s="23">
        <v>12.2058</v>
      </c>
      <c r="I84" s="23">
        <v>0.983487</v>
      </c>
      <c r="J84" s="23">
        <v>4.16228</v>
      </c>
      <c r="K84" s="23">
        <v>2.0244</v>
      </c>
      <c r="L84" s="23">
        <v>34.696399999999997</v>
      </c>
      <c r="M84" s="23">
        <v>91.793899999999994</v>
      </c>
      <c r="N84" s="9" t="s">
        <v>31</v>
      </c>
    </row>
    <row r="85" spans="1:14" s="1" customFormat="1" x14ac:dyDescent="0.35">
      <c r="A85" s="11" t="s">
        <v>224</v>
      </c>
      <c r="B85" s="11" t="s">
        <v>225</v>
      </c>
      <c r="C85" s="10">
        <v>2</v>
      </c>
      <c r="D85" s="10" t="s">
        <v>771</v>
      </c>
      <c r="E85" s="12" t="str">
        <f t="shared" si="3"/>
        <v>N</v>
      </c>
      <c r="F85" s="12" t="str">
        <f t="shared" si="4"/>
        <v>N</v>
      </c>
      <c r="G85" s="12" t="str">
        <f t="shared" si="5"/>
        <v>Y</v>
      </c>
      <c r="H85" s="23">
        <v>3.9434800000000001</v>
      </c>
      <c r="I85" s="23">
        <v>0.206262</v>
      </c>
      <c r="J85" s="23">
        <v>1.39432</v>
      </c>
      <c r="K85" s="23">
        <v>0.858989</v>
      </c>
      <c r="L85" s="23">
        <v>5.4895399999999999</v>
      </c>
      <c r="M85" s="23">
        <v>34.607900000000001</v>
      </c>
      <c r="N85" s="9" t="s">
        <v>31</v>
      </c>
    </row>
    <row r="86" spans="1:14" s="1" customFormat="1" x14ac:dyDescent="0.35">
      <c r="A86" s="11" t="s">
        <v>631</v>
      </c>
      <c r="B86" s="11" t="s">
        <v>629</v>
      </c>
      <c r="C86" s="10"/>
      <c r="D86" s="11"/>
      <c r="E86" s="12" t="str">
        <f t="shared" si="3"/>
        <v>N</v>
      </c>
      <c r="F86" s="12" t="str">
        <f t="shared" si="4"/>
        <v>N</v>
      </c>
      <c r="G86" s="12" t="str">
        <f t="shared" si="5"/>
        <v>N</v>
      </c>
      <c r="H86" s="23"/>
      <c r="I86" s="23"/>
      <c r="J86" s="23"/>
      <c r="K86" s="23"/>
      <c r="L86" s="23"/>
      <c r="M86" s="23"/>
      <c r="N86" s="9" t="s">
        <v>283</v>
      </c>
    </row>
    <row r="87" spans="1:14" s="1" customFormat="1" x14ac:dyDescent="0.35">
      <c r="A87" s="11" t="s">
        <v>242</v>
      </c>
      <c r="B87" s="11" t="s">
        <v>243</v>
      </c>
      <c r="C87" s="10">
        <v>2</v>
      </c>
      <c r="D87" s="10" t="s">
        <v>771</v>
      </c>
      <c r="E87" s="12" t="str">
        <f t="shared" si="3"/>
        <v>N</v>
      </c>
      <c r="F87" s="12" t="str">
        <f t="shared" si="4"/>
        <v>N</v>
      </c>
      <c r="G87" s="12" t="str">
        <f t="shared" si="5"/>
        <v>Y</v>
      </c>
      <c r="H87" s="23">
        <v>3.32707</v>
      </c>
      <c r="I87" s="23">
        <v>0.153976</v>
      </c>
      <c r="J87" s="23">
        <v>1.2412099999999999</v>
      </c>
      <c r="K87" s="23">
        <v>0.72976099999999999</v>
      </c>
      <c r="L87" s="23">
        <v>3.7965300000000002</v>
      </c>
      <c r="M87" s="23">
        <v>30.096299999999999</v>
      </c>
      <c r="N87" s="9" t="s">
        <v>31</v>
      </c>
    </row>
    <row r="88" spans="1:14" s="1" customFormat="1" x14ac:dyDescent="0.35">
      <c r="A88" s="11" t="s">
        <v>260</v>
      </c>
      <c r="B88" s="11" t="s">
        <v>261</v>
      </c>
      <c r="C88" s="10">
        <v>2</v>
      </c>
      <c r="D88" s="10" t="s">
        <v>771</v>
      </c>
      <c r="E88" s="12" t="str">
        <f t="shared" si="3"/>
        <v>N</v>
      </c>
      <c r="F88" s="12" t="str">
        <f t="shared" si="4"/>
        <v>N</v>
      </c>
      <c r="G88" s="12" t="str">
        <f t="shared" si="5"/>
        <v>Y</v>
      </c>
      <c r="H88" s="23">
        <v>4.5289200000000003</v>
      </c>
      <c r="I88" s="23">
        <v>0.29887900000000001</v>
      </c>
      <c r="J88" s="23">
        <v>1.67476</v>
      </c>
      <c r="K88" s="23">
        <v>0.89620900000000003</v>
      </c>
      <c r="L88" s="23">
        <v>6.6366699999999996</v>
      </c>
      <c r="M88" s="23">
        <v>38.741900000000001</v>
      </c>
      <c r="N88" s="9" t="s">
        <v>31</v>
      </c>
    </row>
    <row r="89" spans="1:14" s="1" customFormat="1" x14ac:dyDescent="0.35">
      <c r="A89" s="11" t="s">
        <v>270</v>
      </c>
      <c r="B89" s="11" t="s">
        <v>271</v>
      </c>
      <c r="C89" s="10">
        <v>2</v>
      </c>
      <c r="D89" s="10" t="s">
        <v>771</v>
      </c>
      <c r="E89" s="12" t="str">
        <f t="shared" si="3"/>
        <v>N</v>
      </c>
      <c r="F89" s="12" t="str">
        <f t="shared" si="4"/>
        <v>N</v>
      </c>
      <c r="G89" s="12" t="str">
        <f t="shared" si="5"/>
        <v>Y</v>
      </c>
      <c r="H89" s="23">
        <v>3.59579</v>
      </c>
      <c r="I89" s="23">
        <v>0.19373199999999999</v>
      </c>
      <c r="J89" s="23">
        <v>1.27522</v>
      </c>
      <c r="K89" s="23">
        <v>0.89421399999999995</v>
      </c>
      <c r="L89" s="23">
        <v>5.9701300000000002</v>
      </c>
      <c r="M89" s="23">
        <v>33.768700000000003</v>
      </c>
      <c r="N89" s="9" t="s">
        <v>31</v>
      </c>
    </row>
    <row r="90" spans="1:14" s="1" customFormat="1" x14ac:dyDescent="0.35">
      <c r="A90" s="11" t="s">
        <v>262</v>
      </c>
      <c r="B90" s="11" t="s">
        <v>263</v>
      </c>
      <c r="C90" s="10">
        <v>2</v>
      </c>
      <c r="D90" s="10" t="s">
        <v>771</v>
      </c>
      <c r="E90" s="12" t="str">
        <f t="shared" si="3"/>
        <v>N</v>
      </c>
      <c r="F90" s="12" t="str">
        <f t="shared" si="4"/>
        <v>N</v>
      </c>
      <c r="G90" s="12" t="str">
        <f t="shared" si="5"/>
        <v>Y</v>
      </c>
      <c r="H90" s="23">
        <v>5.3001500000000004</v>
      </c>
      <c r="I90" s="23">
        <v>0.35806199999999999</v>
      </c>
      <c r="J90" s="23">
        <v>1.8315900000000001</v>
      </c>
      <c r="K90" s="23">
        <v>1.11731</v>
      </c>
      <c r="L90" s="23">
        <v>10.738899999999999</v>
      </c>
      <c r="M90" s="23">
        <v>45.2378</v>
      </c>
      <c r="N90" s="9" t="s">
        <v>31</v>
      </c>
    </row>
    <row r="91" spans="1:14" s="1" customFormat="1" x14ac:dyDescent="0.35">
      <c r="A91" s="11" t="s">
        <v>691</v>
      </c>
      <c r="B91" s="11" t="s">
        <v>16</v>
      </c>
      <c r="C91" s="10"/>
      <c r="D91" s="11"/>
      <c r="E91" s="12" t="str">
        <f t="shared" si="3"/>
        <v>N</v>
      </c>
      <c r="F91" s="12" t="str">
        <f t="shared" si="4"/>
        <v>N</v>
      </c>
      <c r="G91" s="12" t="str">
        <f t="shared" si="5"/>
        <v>N</v>
      </c>
      <c r="H91" s="23"/>
      <c r="I91" s="23"/>
      <c r="J91" s="23"/>
      <c r="K91" s="23"/>
      <c r="L91" s="23"/>
      <c r="M91" s="23"/>
      <c r="N91" s="9" t="s">
        <v>16</v>
      </c>
    </row>
    <row r="92" spans="1:14" s="1" customFormat="1" x14ac:dyDescent="0.35">
      <c r="A92" s="11" t="s">
        <v>638</v>
      </c>
      <c r="B92" s="11" t="s">
        <v>639</v>
      </c>
      <c r="C92" s="10"/>
      <c r="D92" s="11"/>
      <c r="E92" s="12" t="str">
        <f t="shared" si="3"/>
        <v>N</v>
      </c>
      <c r="F92" s="12" t="str">
        <f t="shared" si="4"/>
        <v>N</v>
      </c>
      <c r="G92" s="12" t="str">
        <f t="shared" si="5"/>
        <v>N</v>
      </c>
      <c r="H92" s="23" t="s">
        <v>873</v>
      </c>
      <c r="I92" s="23">
        <v>1.96846E-2</v>
      </c>
      <c r="J92" s="23">
        <v>0.50067600000000001</v>
      </c>
      <c r="K92" s="23">
        <v>33.915900000000001</v>
      </c>
      <c r="L92" s="23">
        <v>223.74299999999999</v>
      </c>
      <c r="M92" s="23">
        <v>130.31100000000001</v>
      </c>
      <c r="N92" s="9" t="s">
        <v>283</v>
      </c>
    </row>
    <row r="93" spans="1:14" s="1" customFormat="1" x14ac:dyDescent="0.35">
      <c r="A93" s="11" t="s">
        <v>34</v>
      </c>
      <c r="B93" s="11" t="s">
        <v>35</v>
      </c>
      <c r="C93" s="10">
        <v>2</v>
      </c>
      <c r="D93" s="10" t="s">
        <v>771</v>
      </c>
      <c r="E93" s="12" t="str">
        <f t="shared" si="3"/>
        <v>N</v>
      </c>
      <c r="F93" s="12" t="str">
        <f t="shared" si="4"/>
        <v>N</v>
      </c>
      <c r="G93" s="12" t="str">
        <f t="shared" si="5"/>
        <v>Y</v>
      </c>
      <c r="H93" s="23">
        <v>6.4058999999999999</v>
      </c>
      <c r="I93" s="23">
        <v>0.49242200000000003</v>
      </c>
      <c r="J93" s="23">
        <v>2.2325900000000001</v>
      </c>
      <c r="K93" s="23">
        <v>1.26183</v>
      </c>
      <c r="L93" s="23">
        <v>15.854200000000001</v>
      </c>
      <c r="M93" s="23">
        <v>53.076900000000002</v>
      </c>
      <c r="N93" s="9" t="s">
        <v>31</v>
      </c>
    </row>
    <row r="94" spans="1:14" s="1" customFormat="1" x14ac:dyDescent="0.35">
      <c r="A94" s="11" t="s">
        <v>632</v>
      </c>
      <c r="B94" s="11" t="s">
        <v>629</v>
      </c>
      <c r="C94" s="10"/>
      <c r="D94" s="11"/>
      <c r="E94" s="12" t="str">
        <f t="shared" si="3"/>
        <v>N</v>
      </c>
      <c r="F94" s="12" t="str">
        <f t="shared" si="4"/>
        <v>N</v>
      </c>
      <c r="G94" s="12" t="str">
        <f t="shared" si="5"/>
        <v>N</v>
      </c>
      <c r="H94" s="23"/>
      <c r="I94" s="23"/>
      <c r="J94" s="23"/>
      <c r="K94" s="23"/>
      <c r="L94" s="23"/>
      <c r="M94" s="23"/>
      <c r="N94" s="9" t="s">
        <v>283</v>
      </c>
    </row>
    <row r="95" spans="1:14" s="1" customFormat="1" x14ac:dyDescent="0.35">
      <c r="A95" s="11" t="s">
        <v>58</v>
      </c>
      <c r="B95" s="11" t="s">
        <v>59</v>
      </c>
      <c r="C95" s="10">
        <v>2</v>
      </c>
      <c r="D95" s="10" t="s">
        <v>771</v>
      </c>
      <c r="E95" s="12" t="str">
        <f t="shared" si="3"/>
        <v>N</v>
      </c>
      <c r="F95" s="12" t="str">
        <f t="shared" si="4"/>
        <v>N</v>
      </c>
      <c r="G95" s="12" t="str">
        <f t="shared" si="5"/>
        <v>Y</v>
      </c>
      <c r="H95" s="23">
        <v>7.7849599999999999</v>
      </c>
      <c r="I95" s="23">
        <v>0.584032</v>
      </c>
      <c r="J95" s="23">
        <v>2.64045</v>
      </c>
      <c r="K95" s="23">
        <v>1.3991</v>
      </c>
      <c r="L95" s="23">
        <v>18.4573</v>
      </c>
      <c r="M95" s="23">
        <v>60.780299999999997</v>
      </c>
      <c r="N95" s="9" t="s">
        <v>31</v>
      </c>
    </row>
    <row r="96" spans="1:14" s="1" customFormat="1" x14ac:dyDescent="0.35">
      <c r="A96" s="11" t="s">
        <v>76</v>
      </c>
      <c r="B96" s="11" t="s">
        <v>77</v>
      </c>
      <c r="C96" s="10">
        <v>2</v>
      </c>
      <c r="D96" s="10" t="s">
        <v>771</v>
      </c>
      <c r="E96" s="12" t="str">
        <f t="shared" si="3"/>
        <v>N</v>
      </c>
      <c r="F96" s="12" t="str">
        <f t="shared" si="4"/>
        <v>N</v>
      </c>
      <c r="G96" s="12" t="str">
        <f t="shared" si="5"/>
        <v>Y</v>
      </c>
      <c r="H96" s="23">
        <v>6.6226900000000004</v>
      </c>
      <c r="I96" s="23">
        <v>0.47266599999999998</v>
      </c>
      <c r="J96" s="23">
        <v>2.2811499999999998</v>
      </c>
      <c r="K96" s="23">
        <v>1.2144200000000001</v>
      </c>
      <c r="L96" s="23">
        <v>14.663</v>
      </c>
      <c r="M96" s="23">
        <v>52.633400000000002</v>
      </c>
      <c r="N96" s="9" t="s">
        <v>31</v>
      </c>
    </row>
    <row r="97" spans="1:14" s="1" customFormat="1" x14ac:dyDescent="0.35">
      <c r="A97" s="11" t="s">
        <v>82</v>
      </c>
      <c r="B97" s="11" t="s">
        <v>850</v>
      </c>
      <c r="C97" s="10">
        <v>2</v>
      </c>
      <c r="D97" s="10" t="s">
        <v>771</v>
      </c>
      <c r="E97" s="12" t="str">
        <f t="shared" si="3"/>
        <v>N</v>
      </c>
      <c r="F97" s="12" t="str">
        <f t="shared" si="4"/>
        <v>N</v>
      </c>
      <c r="G97" s="12" t="str">
        <f t="shared" si="5"/>
        <v>Y</v>
      </c>
      <c r="H97" s="23">
        <v>9.0206900000000001</v>
      </c>
      <c r="I97" s="23">
        <v>0.67726699999999995</v>
      </c>
      <c r="J97" s="23">
        <v>3.1333199999999999</v>
      </c>
      <c r="K97" s="23">
        <v>1.4315</v>
      </c>
      <c r="L97" s="23">
        <v>22.560400000000001</v>
      </c>
      <c r="M97" s="23">
        <v>66.972800000000007</v>
      </c>
      <c r="N97" s="9" t="s">
        <v>31</v>
      </c>
    </row>
    <row r="98" spans="1:14" s="1" customFormat="1" x14ac:dyDescent="0.35">
      <c r="A98" s="11" t="s">
        <v>88</v>
      </c>
      <c r="B98" s="11" t="s">
        <v>89</v>
      </c>
      <c r="C98" s="10">
        <v>2</v>
      </c>
      <c r="D98" s="10" t="s">
        <v>771</v>
      </c>
      <c r="E98" s="12" t="str">
        <f t="shared" si="3"/>
        <v>N</v>
      </c>
      <c r="F98" s="12" t="str">
        <f t="shared" si="4"/>
        <v>N</v>
      </c>
      <c r="G98" s="12" t="str">
        <f t="shared" si="5"/>
        <v>Y</v>
      </c>
      <c r="H98" s="23">
        <v>7.9580599999999997</v>
      </c>
      <c r="I98" s="23">
        <v>0.72311700000000001</v>
      </c>
      <c r="J98" s="23">
        <v>2.9443800000000002</v>
      </c>
      <c r="K98" s="23">
        <v>1.3805700000000001</v>
      </c>
      <c r="L98" s="23">
        <v>18.526900000000001</v>
      </c>
      <c r="M98" s="23">
        <v>63.756700000000002</v>
      </c>
      <c r="N98" s="9" t="s">
        <v>31</v>
      </c>
    </row>
    <row r="99" spans="1:14" s="1" customFormat="1" x14ac:dyDescent="0.35">
      <c r="A99" s="11" t="s">
        <v>692</v>
      </c>
      <c r="B99" s="11" t="s">
        <v>16</v>
      </c>
      <c r="C99" s="10"/>
      <c r="D99" s="11"/>
      <c r="E99" s="12" t="str">
        <f t="shared" si="3"/>
        <v>N</v>
      </c>
      <c r="F99" s="12" t="str">
        <f t="shared" si="4"/>
        <v>N</v>
      </c>
      <c r="G99" s="12" t="str">
        <f t="shared" si="5"/>
        <v>N</v>
      </c>
      <c r="H99" s="23"/>
      <c r="I99" s="23"/>
      <c r="J99" s="23"/>
      <c r="K99" s="23"/>
      <c r="L99" s="23"/>
      <c r="M99" s="23"/>
      <c r="N99" s="9" t="s">
        <v>16</v>
      </c>
    </row>
    <row r="100" spans="1:14" s="1" customFormat="1" x14ac:dyDescent="0.35">
      <c r="A100" s="11" t="s">
        <v>140</v>
      </c>
      <c r="B100" s="11" t="s">
        <v>141</v>
      </c>
      <c r="C100" s="10">
        <v>1</v>
      </c>
      <c r="D100" s="10" t="s">
        <v>771</v>
      </c>
      <c r="E100" s="12" t="str">
        <f t="shared" si="3"/>
        <v>N</v>
      </c>
      <c r="F100" s="12" t="str">
        <f t="shared" si="4"/>
        <v>N</v>
      </c>
      <c r="G100" s="12" t="str">
        <f t="shared" si="5"/>
        <v>Y</v>
      </c>
      <c r="H100" s="23">
        <v>11.395</v>
      </c>
      <c r="I100" s="23">
        <v>1.02634</v>
      </c>
      <c r="J100" s="23">
        <v>4.3383399999999996</v>
      </c>
      <c r="K100" s="23">
        <v>1.62964</v>
      </c>
      <c r="L100" s="23">
        <v>21.7471</v>
      </c>
      <c r="M100" s="23">
        <v>84.082899999999995</v>
      </c>
      <c r="N100" s="9" t="s">
        <v>31</v>
      </c>
    </row>
    <row r="101" spans="1:14" s="1" customFormat="1" x14ac:dyDescent="0.35">
      <c r="A101" s="11" t="s">
        <v>144</v>
      </c>
      <c r="B101" s="11" t="s">
        <v>145</v>
      </c>
      <c r="C101" s="10">
        <v>1</v>
      </c>
      <c r="D101" s="10" t="s">
        <v>771</v>
      </c>
      <c r="E101" s="12" t="str">
        <f t="shared" si="3"/>
        <v>N</v>
      </c>
      <c r="F101" s="12" t="str">
        <f t="shared" si="4"/>
        <v>N</v>
      </c>
      <c r="G101" s="12" t="str">
        <f t="shared" si="5"/>
        <v>Y</v>
      </c>
      <c r="H101" s="23">
        <v>10.6135</v>
      </c>
      <c r="I101" s="23">
        <v>0.748282</v>
      </c>
      <c r="J101" s="23">
        <v>3.6514799999999998</v>
      </c>
      <c r="K101" s="23">
        <v>1.64055</v>
      </c>
      <c r="L101" s="23">
        <v>23.4573</v>
      </c>
      <c r="M101" s="23">
        <v>77.397900000000007</v>
      </c>
      <c r="N101" s="9" t="s">
        <v>31</v>
      </c>
    </row>
    <row r="102" spans="1:14" s="1" customFormat="1" x14ac:dyDescent="0.35">
      <c r="A102" s="11" t="s">
        <v>100</v>
      </c>
      <c r="B102" s="11" t="s">
        <v>101</v>
      </c>
      <c r="C102" s="10">
        <v>1</v>
      </c>
      <c r="D102" s="10" t="s">
        <v>771</v>
      </c>
      <c r="E102" s="12" t="str">
        <f t="shared" si="3"/>
        <v>N</v>
      </c>
      <c r="F102" s="12" t="str">
        <f t="shared" si="4"/>
        <v>N</v>
      </c>
      <c r="G102" s="12" t="str">
        <f t="shared" si="5"/>
        <v>Y</v>
      </c>
      <c r="H102" s="23">
        <v>10.4963</v>
      </c>
      <c r="I102" s="23">
        <v>0.93110400000000004</v>
      </c>
      <c r="J102" s="23">
        <v>3.9015300000000002</v>
      </c>
      <c r="K102" s="23">
        <v>1.5584199999999999</v>
      </c>
      <c r="L102" s="23">
        <v>30.187999999999999</v>
      </c>
      <c r="M102" s="23">
        <v>77.975800000000007</v>
      </c>
      <c r="N102" s="9" t="s">
        <v>31</v>
      </c>
    </row>
    <row r="103" spans="1:14" s="1" customFormat="1" x14ac:dyDescent="0.35">
      <c r="A103" s="11" t="s">
        <v>414</v>
      </c>
      <c r="B103" s="11" t="s">
        <v>819</v>
      </c>
      <c r="C103" s="10">
        <v>3</v>
      </c>
      <c r="D103" s="10" t="s">
        <v>771</v>
      </c>
      <c r="E103" s="12" t="str">
        <f t="shared" si="3"/>
        <v>N</v>
      </c>
      <c r="F103" s="12" t="str">
        <f t="shared" si="4"/>
        <v>Y</v>
      </c>
      <c r="G103" s="12" t="str">
        <f t="shared" si="5"/>
        <v>N</v>
      </c>
      <c r="H103" s="23">
        <v>4.1371599999999997</v>
      </c>
      <c r="I103" s="23">
        <v>0.16622799999999999</v>
      </c>
      <c r="J103" s="23">
        <v>1.6282799999999999</v>
      </c>
      <c r="K103" s="23">
        <v>0.96526999999999996</v>
      </c>
      <c r="L103" s="23">
        <v>1.6937</v>
      </c>
      <c r="M103" s="23">
        <v>39.645099999999999</v>
      </c>
      <c r="N103" s="9" t="s">
        <v>31</v>
      </c>
    </row>
    <row r="104" spans="1:14" s="1" customFormat="1" x14ac:dyDescent="0.35">
      <c r="A104" s="11" t="s">
        <v>104</v>
      </c>
      <c r="B104" s="11" t="s">
        <v>105</v>
      </c>
      <c r="C104" s="10">
        <v>1</v>
      </c>
      <c r="D104" s="10" t="s">
        <v>771</v>
      </c>
      <c r="E104" s="12" t="str">
        <f t="shared" si="3"/>
        <v>N</v>
      </c>
      <c r="F104" s="12" t="str">
        <f t="shared" si="4"/>
        <v>N</v>
      </c>
      <c r="G104" s="12" t="str">
        <f t="shared" si="5"/>
        <v>Y</v>
      </c>
      <c r="H104" s="23">
        <v>10.9481</v>
      </c>
      <c r="I104" s="23">
        <v>0.955287</v>
      </c>
      <c r="J104" s="23">
        <v>4.0361599999999997</v>
      </c>
      <c r="K104" s="23">
        <v>1.7195100000000001</v>
      </c>
      <c r="L104" s="23">
        <v>29.7865</v>
      </c>
      <c r="M104" s="23">
        <v>83.307900000000004</v>
      </c>
      <c r="N104" s="9" t="s">
        <v>31</v>
      </c>
    </row>
    <row r="105" spans="1:14" s="1" customFormat="1" x14ac:dyDescent="0.35">
      <c r="A105" s="11" t="s">
        <v>605</v>
      </c>
      <c r="B105" s="11" t="s">
        <v>604</v>
      </c>
      <c r="C105" s="10"/>
      <c r="D105" s="11"/>
      <c r="E105" s="12" t="str">
        <f t="shared" si="3"/>
        <v>N</v>
      </c>
      <c r="F105" s="12" t="str">
        <f t="shared" si="4"/>
        <v>N</v>
      </c>
      <c r="G105" s="12" t="str">
        <f t="shared" si="5"/>
        <v>N</v>
      </c>
      <c r="H105" s="23"/>
      <c r="I105" s="23"/>
      <c r="J105" s="23"/>
      <c r="K105" s="23"/>
      <c r="L105" s="23"/>
      <c r="M105" s="23"/>
      <c r="N105" s="9" t="s">
        <v>283</v>
      </c>
    </row>
    <row r="106" spans="1:14" s="1" customFormat="1" x14ac:dyDescent="0.35">
      <c r="A106" s="11" t="s">
        <v>130</v>
      </c>
      <c r="B106" s="11" t="s">
        <v>131</v>
      </c>
      <c r="C106" s="10">
        <v>1</v>
      </c>
      <c r="D106" s="10" t="s">
        <v>771</v>
      </c>
      <c r="E106" s="12" t="str">
        <f t="shared" si="3"/>
        <v>N</v>
      </c>
      <c r="F106" s="12" t="str">
        <f t="shared" si="4"/>
        <v>N</v>
      </c>
      <c r="G106" s="12" t="str">
        <f t="shared" si="5"/>
        <v>Y</v>
      </c>
      <c r="H106" s="23">
        <v>12.436500000000001</v>
      </c>
      <c r="I106" s="23">
        <v>1.00806</v>
      </c>
      <c r="J106" s="23">
        <v>4.32341</v>
      </c>
      <c r="K106" s="23">
        <v>2.0234399999999999</v>
      </c>
      <c r="L106" s="23">
        <v>34.633499999999998</v>
      </c>
      <c r="M106" s="23">
        <v>93.531700000000001</v>
      </c>
      <c r="N106" s="9" t="s">
        <v>31</v>
      </c>
    </row>
    <row r="107" spans="1:14" s="1" customFormat="1" x14ac:dyDescent="0.35">
      <c r="A107" s="11" t="s">
        <v>222</v>
      </c>
      <c r="B107" s="11" t="s">
        <v>223</v>
      </c>
      <c r="C107" s="10">
        <v>2</v>
      </c>
      <c r="D107" s="10" t="s">
        <v>771</v>
      </c>
      <c r="E107" s="12" t="str">
        <f t="shared" si="3"/>
        <v>N</v>
      </c>
      <c r="F107" s="12" t="str">
        <f t="shared" si="4"/>
        <v>N</v>
      </c>
      <c r="G107" s="12" t="str">
        <f t="shared" si="5"/>
        <v>Y</v>
      </c>
      <c r="H107" s="23">
        <v>3.5739999999999998</v>
      </c>
      <c r="I107" s="23">
        <v>0.18232999999999999</v>
      </c>
      <c r="J107" s="23">
        <v>1.3310900000000001</v>
      </c>
      <c r="K107" s="23">
        <v>0.77527699999999999</v>
      </c>
      <c r="L107" s="23">
        <v>4.3352599999999999</v>
      </c>
      <c r="M107" s="23">
        <v>32.124200000000002</v>
      </c>
      <c r="N107" s="9" t="s">
        <v>31</v>
      </c>
    </row>
    <row r="108" spans="1:14" s="1" customFormat="1" x14ac:dyDescent="0.35">
      <c r="A108" s="11" t="s">
        <v>220</v>
      </c>
      <c r="B108" s="11" t="s">
        <v>221</v>
      </c>
      <c r="C108" s="10">
        <v>2</v>
      </c>
      <c r="D108" s="10" t="s">
        <v>771</v>
      </c>
      <c r="E108" s="12" t="str">
        <f t="shared" si="3"/>
        <v>N</v>
      </c>
      <c r="F108" s="12" t="str">
        <f t="shared" si="4"/>
        <v>N</v>
      </c>
      <c r="G108" s="12" t="str">
        <f t="shared" si="5"/>
        <v>Y</v>
      </c>
      <c r="H108" s="23">
        <v>5.5662700000000003</v>
      </c>
      <c r="I108" s="23">
        <v>0.40042299999999997</v>
      </c>
      <c r="J108" s="23">
        <v>2.1753399999999998</v>
      </c>
      <c r="K108" s="23">
        <v>0.87970899999999996</v>
      </c>
      <c r="L108" s="23">
        <v>11.9481</v>
      </c>
      <c r="M108" s="23">
        <v>43.7455</v>
      </c>
      <c r="N108" s="9" t="s">
        <v>31</v>
      </c>
    </row>
    <row r="109" spans="1:14" s="1" customFormat="1" x14ac:dyDescent="0.35">
      <c r="A109" s="11" t="s">
        <v>244</v>
      </c>
      <c r="B109" s="11" t="s">
        <v>245</v>
      </c>
      <c r="C109" s="10">
        <v>2</v>
      </c>
      <c r="D109" s="10" t="s">
        <v>771</v>
      </c>
      <c r="E109" s="12" t="str">
        <f t="shared" si="3"/>
        <v>N</v>
      </c>
      <c r="F109" s="12" t="str">
        <f t="shared" si="4"/>
        <v>N</v>
      </c>
      <c r="G109" s="12" t="str">
        <f t="shared" si="5"/>
        <v>Y</v>
      </c>
      <c r="H109" s="23">
        <v>2.93899</v>
      </c>
      <c r="I109" s="23">
        <v>0.118631</v>
      </c>
      <c r="J109" s="23">
        <v>0.98687599999999998</v>
      </c>
      <c r="K109" s="23">
        <v>0.717642</v>
      </c>
      <c r="L109" s="23">
        <v>2.3749099999999999</v>
      </c>
      <c r="M109" s="23">
        <v>26.612500000000001</v>
      </c>
      <c r="N109" s="9" t="s">
        <v>31</v>
      </c>
    </row>
    <row r="110" spans="1:14" s="1" customFormat="1" x14ac:dyDescent="0.35">
      <c r="A110" s="11" t="s">
        <v>693</v>
      </c>
      <c r="B110" s="11" t="s">
        <v>16</v>
      </c>
      <c r="C110" s="10"/>
      <c r="D110" s="11"/>
      <c r="E110" s="12" t="str">
        <f t="shared" si="3"/>
        <v>N</v>
      </c>
      <c r="F110" s="12" t="str">
        <f t="shared" si="4"/>
        <v>N</v>
      </c>
      <c r="G110" s="12" t="str">
        <f t="shared" si="5"/>
        <v>N</v>
      </c>
      <c r="H110" s="23"/>
      <c r="I110" s="23"/>
      <c r="J110" s="23"/>
      <c r="K110" s="23"/>
      <c r="L110" s="23"/>
      <c r="M110" s="23"/>
      <c r="N110" s="9" t="s">
        <v>16</v>
      </c>
    </row>
    <row r="111" spans="1:14" s="1" customFormat="1" x14ac:dyDescent="0.35">
      <c r="A111" s="11" t="s">
        <v>272</v>
      </c>
      <c r="B111" s="11" t="s">
        <v>273</v>
      </c>
      <c r="C111" s="10">
        <v>2</v>
      </c>
      <c r="D111" s="10" t="s">
        <v>771</v>
      </c>
      <c r="E111" s="12" t="str">
        <f t="shared" si="3"/>
        <v>N</v>
      </c>
      <c r="F111" s="12" t="str">
        <f t="shared" si="4"/>
        <v>N</v>
      </c>
      <c r="G111" s="12" t="str">
        <f t="shared" si="5"/>
        <v>Y</v>
      </c>
      <c r="H111" s="23">
        <v>3.4964</v>
      </c>
      <c r="I111" s="23">
        <v>0.18251800000000001</v>
      </c>
      <c r="J111" s="23">
        <v>1.1803999999999999</v>
      </c>
      <c r="K111" s="23">
        <v>0.88573100000000005</v>
      </c>
      <c r="L111" s="23">
        <v>5.3608799999999999</v>
      </c>
      <c r="M111" s="23">
        <v>32.334499999999998</v>
      </c>
      <c r="N111" s="9" t="s">
        <v>31</v>
      </c>
    </row>
    <row r="112" spans="1:14" s="1" customFormat="1" x14ac:dyDescent="0.35">
      <c r="A112" s="11" t="s">
        <v>264</v>
      </c>
      <c r="B112" s="11" t="s">
        <v>265</v>
      </c>
      <c r="C112" s="10">
        <v>2</v>
      </c>
      <c r="D112" s="10" t="s">
        <v>771</v>
      </c>
      <c r="E112" s="12" t="str">
        <f t="shared" si="3"/>
        <v>N</v>
      </c>
      <c r="F112" s="12" t="str">
        <f t="shared" si="4"/>
        <v>N</v>
      </c>
      <c r="G112" s="12" t="str">
        <f t="shared" si="5"/>
        <v>Y</v>
      </c>
      <c r="H112" s="23">
        <v>5.9567800000000002</v>
      </c>
      <c r="I112" s="23">
        <v>0.43801600000000002</v>
      </c>
      <c r="J112" s="23">
        <v>2.0615899999999998</v>
      </c>
      <c r="K112" s="23">
        <v>1.2070799999999999</v>
      </c>
      <c r="L112" s="23">
        <v>13.8118</v>
      </c>
      <c r="M112" s="23">
        <v>49.884999999999998</v>
      </c>
      <c r="N112" s="9" t="s">
        <v>31</v>
      </c>
    </row>
    <row r="113" spans="1:14" s="1" customFormat="1" x14ac:dyDescent="0.35">
      <c r="A113" s="11" t="s">
        <v>32</v>
      </c>
      <c r="B113" s="11" t="s">
        <v>33</v>
      </c>
      <c r="C113" s="10">
        <v>2</v>
      </c>
      <c r="D113" s="10" t="s">
        <v>771</v>
      </c>
      <c r="E113" s="12" t="str">
        <f t="shared" si="3"/>
        <v>N</v>
      </c>
      <c r="F113" s="12" t="str">
        <f t="shared" si="4"/>
        <v>N</v>
      </c>
      <c r="G113" s="12" t="str">
        <f t="shared" si="5"/>
        <v>Y</v>
      </c>
      <c r="H113" s="23">
        <v>4.5659200000000002</v>
      </c>
      <c r="I113" s="23">
        <v>0.28651199999999999</v>
      </c>
      <c r="J113" s="23">
        <v>1.57182</v>
      </c>
      <c r="K113" s="23">
        <v>1.0114000000000001</v>
      </c>
      <c r="L113" s="23">
        <v>9.0952900000000003</v>
      </c>
      <c r="M113" s="23">
        <v>39.871600000000001</v>
      </c>
      <c r="N113" s="9" t="s">
        <v>31</v>
      </c>
    </row>
    <row r="114" spans="1:14" s="1" customFormat="1" x14ac:dyDescent="0.35">
      <c r="A114" s="11" t="s">
        <v>411</v>
      </c>
      <c r="B114" s="11" t="s">
        <v>820</v>
      </c>
      <c r="C114" s="10">
        <v>3</v>
      </c>
      <c r="D114" s="10" t="s">
        <v>771</v>
      </c>
      <c r="E114" s="12" t="str">
        <f t="shared" si="3"/>
        <v>N</v>
      </c>
      <c r="F114" s="12" t="str">
        <f t="shared" si="4"/>
        <v>Y</v>
      </c>
      <c r="G114" s="12" t="str">
        <f t="shared" si="5"/>
        <v>N</v>
      </c>
      <c r="H114" s="23">
        <v>3.9958100000000001</v>
      </c>
      <c r="I114" s="23">
        <v>0.16342499999999999</v>
      </c>
      <c r="J114" s="23">
        <v>1.8033999999999999</v>
      </c>
      <c r="K114" s="23">
        <v>0.90598999999999996</v>
      </c>
      <c r="L114" s="23">
        <v>1.5082599999999999</v>
      </c>
      <c r="M114" s="23">
        <v>40.420999999999999</v>
      </c>
      <c r="N114" s="9" t="s">
        <v>31</v>
      </c>
    </row>
    <row r="115" spans="1:14" s="1" customFormat="1" x14ac:dyDescent="0.35">
      <c r="A115" s="11" t="s">
        <v>36</v>
      </c>
      <c r="B115" s="11" t="s">
        <v>37</v>
      </c>
      <c r="C115" s="10">
        <v>2</v>
      </c>
      <c r="D115" s="10" t="s">
        <v>771</v>
      </c>
      <c r="E115" s="12" t="str">
        <f t="shared" si="3"/>
        <v>N</v>
      </c>
      <c r="F115" s="12" t="str">
        <f t="shared" si="4"/>
        <v>N</v>
      </c>
      <c r="G115" s="12" t="str">
        <f t="shared" si="5"/>
        <v>Y</v>
      </c>
      <c r="H115" s="23">
        <v>7.3533299999999997</v>
      </c>
      <c r="I115" s="23">
        <v>0.57957499999999995</v>
      </c>
      <c r="J115" s="23">
        <v>2.5486800000000001</v>
      </c>
      <c r="K115" s="23">
        <v>1.37435</v>
      </c>
      <c r="L115" s="23">
        <v>18.4558</v>
      </c>
      <c r="M115" s="23">
        <v>59.184399999999997</v>
      </c>
      <c r="N115" s="9" t="s">
        <v>31</v>
      </c>
    </row>
    <row r="116" spans="1:14" s="1" customFormat="1" x14ac:dyDescent="0.35">
      <c r="A116" s="11" t="s">
        <v>50</v>
      </c>
      <c r="B116" s="11" t="s">
        <v>51</v>
      </c>
      <c r="C116" s="10">
        <v>2</v>
      </c>
      <c r="D116" s="10" t="s">
        <v>771</v>
      </c>
      <c r="E116" s="12" t="str">
        <f t="shared" si="3"/>
        <v>N</v>
      </c>
      <c r="F116" s="12" t="str">
        <f t="shared" si="4"/>
        <v>N</v>
      </c>
      <c r="G116" s="12" t="str">
        <f t="shared" si="5"/>
        <v>Y</v>
      </c>
      <c r="H116" s="23">
        <v>6.5213400000000004</v>
      </c>
      <c r="I116" s="23">
        <v>0.50707000000000002</v>
      </c>
      <c r="J116" s="23">
        <v>2.2121599999999999</v>
      </c>
      <c r="K116" s="23">
        <v>1.23184</v>
      </c>
      <c r="L116" s="23">
        <v>15.643800000000001</v>
      </c>
      <c r="M116" s="23">
        <v>52.201799999999999</v>
      </c>
      <c r="N116" s="9" t="s">
        <v>31</v>
      </c>
    </row>
    <row r="117" spans="1:14" s="1" customFormat="1" x14ac:dyDescent="0.35">
      <c r="A117" s="11" t="s">
        <v>62</v>
      </c>
      <c r="B117" s="11" t="s">
        <v>63</v>
      </c>
      <c r="C117" s="10">
        <v>2</v>
      </c>
      <c r="D117" s="10" t="s">
        <v>771</v>
      </c>
      <c r="E117" s="12" t="str">
        <f t="shared" si="3"/>
        <v>N</v>
      </c>
      <c r="F117" s="12" t="str">
        <f t="shared" si="4"/>
        <v>N</v>
      </c>
      <c r="G117" s="12" t="str">
        <f t="shared" si="5"/>
        <v>Y</v>
      </c>
      <c r="H117" s="23">
        <v>6.3105200000000004</v>
      </c>
      <c r="I117" s="23">
        <v>0.45947399999999999</v>
      </c>
      <c r="J117" s="23">
        <v>2.2011099999999999</v>
      </c>
      <c r="K117" s="23">
        <v>1.1760600000000001</v>
      </c>
      <c r="L117" s="23">
        <v>14.2698</v>
      </c>
      <c r="M117" s="23">
        <v>50.878599999999999</v>
      </c>
      <c r="N117" s="9" t="s">
        <v>31</v>
      </c>
    </row>
    <row r="118" spans="1:14" s="1" customFormat="1" x14ac:dyDescent="0.35">
      <c r="A118" s="11" t="s">
        <v>694</v>
      </c>
      <c r="B118" s="11" t="s">
        <v>16</v>
      </c>
      <c r="C118" s="10"/>
      <c r="D118" s="11"/>
      <c r="E118" s="12" t="str">
        <f t="shared" si="3"/>
        <v>N</v>
      </c>
      <c r="F118" s="12" t="str">
        <f t="shared" si="4"/>
        <v>N</v>
      </c>
      <c r="G118" s="12" t="str">
        <f t="shared" si="5"/>
        <v>N</v>
      </c>
      <c r="H118" s="23"/>
      <c r="I118" s="23"/>
      <c r="J118" s="23"/>
      <c r="K118" s="23"/>
      <c r="L118" s="23"/>
      <c r="M118" s="23"/>
      <c r="N118" s="9" t="s">
        <v>16</v>
      </c>
    </row>
    <row r="119" spans="1:14" s="1" customFormat="1" x14ac:dyDescent="0.35">
      <c r="A119" s="11" t="s">
        <v>78</v>
      </c>
      <c r="B119" s="11" t="s">
        <v>79</v>
      </c>
      <c r="C119" s="10">
        <v>2</v>
      </c>
      <c r="D119" s="10" t="s">
        <v>771</v>
      </c>
      <c r="E119" s="12" t="str">
        <f t="shared" si="3"/>
        <v>N</v>
      </c>
      <c r="F119" s="12" t="str">
        <f t="shared" si="4"/>
        <v>N</v>
      </c>
      <c r="G119" s="12" t="str">
        <f t="shared" si="5"/>
        <v>Y</v>
      </c>
      <c r="H119" s="23">
        <v>7.9175500000000003</v>
      </c>
      <c r="I119" s="23">
        <v>0.62509499999999996</v>
      </c>
      <c r="J119" s="23">
        <v>2.7718799999999999</v>
      </c>
      <c r="K119" s="23">
        <v>1.36</v>
      </c>
      <c r="L119" s="23">
        <v>19.845099999999999</v>
      </c>
      <c r="M119" s="23">
        <v>61.398400000000002</v>
      </c>
      <c r="N119" s="9" t="s">
        <v>31</v>
      </c>
    </row>
    <row r="120" spans="1:14" s="1" customFormat="1" x14ac:dyDescent="0.35">
      <c r="A120" s="11" t="s">
        <v>90</v>
      </c>
      <c r="B120" s="11" t="s">
        <v>91</v>
      </c>
      <c r="C120" s="10">
        <v>2</v>
      </c>
      <c r="D120" s="10" t="s">
        <v>771</v>
      </c>
      <c r="E120" s="12" t="str">
        <f t="shared" si="3"/>
        <v>N</v>
      </c>
      <c r="F120" s="12" t="str">
        <f t="shared" si="4"/>
        <v>N</v>
      </c>
      <c r="G120" s="12" t="str">
        <f t="shared" si="5"/>
        <v>Y</v>
      </c>
      <c r="H120" s="23">
        <v>8.3503600000000002</v>
      </c>
      <c r="I120" s="23">
        <v>0.71060500000000004</v>
      </c>
      <c r="J120" s="23">
        <v>2.91351</v>
      </c>
      <c r="K120" s="23">
        <v>1.3648100000000001</v>
      </c>
      <c r="L120" s="23">
        <v>18.911200000000001</v>
      </c>
      <c r="M120" s="23">
        <v>63.058399999999999</v>
      </c>
      <c r="N120" s="9" t="s">
        <v>31</v>
      </c>
    </row>
    <row r="121" spans="1:14" s="1" customFormat="1" x14ac:dyDescent="0.35">
      <c r="A121" s="11" t="s">
        <v>150</v>
      </c>
      <c r="B121" s="11" t="s">
        <v>151</v>
      </c>
      <c r="C121" s="10">
        <v>1</v>
      </c>
      <c r="D121" s="10" t="s">
        <v>771</v>
      </c>
      <c r="E121" s="12" t="str">
        <f t="shared" si="3"/>
        <v>N</v>
      </c>
      <c r="F121" s="12" t="str">
        <f t="shared" si="4"/>
        <v>N</v>
      </c>
      <c r="G121" s="12" t="str">
        <f t="shared" si="5"/>
        <v>Y</v>
      </c>
      <c r="H121" s="23">
        <v>8.7849400000000006</v>
      </c>
      <c r="I121" s="23">
        <v>0.65602800000000006</v>
      </c>
      <c r="J121" s="23">
        <v>2.97451</v>
      </c>
      <c r="K121" s="23">
        <v>1.4312499999999999</v>
      </c>
      <c r="L121" s="23">
        <v>20.397200000000002</v>
      </c>
      <c r="M121" s="23">
        <v>65.247699999999995</v>
      </c>
      <c r="N121" s="9" t="s">
        <v>31</v>
      </c>
    </row>
    <row r="122" spans="1:14" s="1" customFormat="1" x14ac:dyDescent="0.35">
      <c r="A122" s="11" t="s">
        <v>142</v>
      </c>
      <c r="B122" s="11" t="s">
        <v>143</v>
      </c>
      <c r="C122" s="10">
        <v>1</v>
      </c>
      <c r="D122" s="10" t="s">
        <v>771</v>
      </c>
      <c r="E122" s="12" t="str">
        <f t="shared" si="3"/>
        <v>N</v>
      </c>
      <c r="F122" s="12" t="str">
        <f t="shared" si="4"/>
        <v>N</v>
      </c>
      <c r="G122" s="12" t="str">
        <f t="shared" si="5"/>
        <v>Y</v>
      </c>
      <c r="H122" s="23">
        <v>11.025600000000001</v>
      </c>
      <c r="I122" s="23">
        <v>0.98794599999999999</v>
      </c>
      <c r="J122" s="23">
        <v>4.1790200000000004</v>
      </c>
      <c r="K122" s="23">
        <v>1.5566599999999999</v>
      </c>
      <c r="L122" s="23">
        <v>21.4496</v>
      </c>
      <c r="M122" s="23">
        <v>80.6554</v>
      </c>
      <c r="N122" s="9" t="s">
        <v>31</v>
      </c>
    </row>
    <row r="123" spans="1:14" s="1" customFormat="1" x14ac:dyDescent="0.35">
      <c r="A123" s="11" t="s">
        <v>606</v>
      </c>
      <c r="B123" s="11" t="s">
        <v>604</v>
      </c>
      <c r="C123" s="10"/>
      <c r="D123" s="11"/>
      <c r="E123" s="12" t="str">
        <f t="shared" si="3"/>
        <v>N</v>
      </c>
      <c r="F123" s="12" t="str">
        <f t="shared" si="4"/>
        <v>N</v>
      </c>
      <c r="G123" s="12" t="str">
        <f t="shared" si="5"/>
        <v>N</v>
      </c>
      <c r="H123" s="23"/>
      <c r="I123" s="23"/>
      <c r="J123" s="23"/>
      <c r="K123" s="23"/>
      <c r="L123" s="23"/>
      <c r="M123" s="23"/>
      <c r="N123" s="9" t="s">
        <v>283</v>
      </c>
    </row>
    <row r="124" spans="1:14" s="1" customFormat="1" x14ac:dyDescent="0.35">
      <c r="A124" s="11" t="s">
        <v>102</v>
      </c>
      <c r="B124" s="11" t="s">
        <v>103</v>
      </c>
      <c r="C124" s="10">
        <v>1</v>
      </c>
      <c r="D124" s="10" t="s">
        <v>771</v>
      </c>
      <c r="E124" s="12" t="str">
        <f t="shared" si="3"/>
        <v>N</v>
      </c>
      <c r="F124" s="12" t="str">
        <f t="shared" si="4"/>
        <v>N</v>
      </c>
      <c r="G124" s="12" t="str">
        <f t="shared" si="5"/>
        <v>Y</v>
      </c>
      <c r="H124" s="23">
        <v>11.0817</v>
      </c>
      <c r="I124" s="23">
        <v>0.93928400000000001</v>
      </c>
      <c r="J124" s="23">
        <v>4.1659300000000004</v>
      </c>
      <c r="K124" s="23">
        <v>1.54223</v>
      </c>
      <c r="L124" s="23">
        <v>29.141300000000001</v>
      </c>
      <c r="M124" s="23">
        <v>80.155100000000004</v>
      </c>
      <c r="N124" s="9" t="s">
        <v>31</v>
      </c>
    </row>
    <row r="125" spans="1:14" s="1" customFormat="1" x14ac:dyDescent="0.35">
      <c r="A125" s="11" t="s">
        <v>415</v>
      </c>
      <c r="B125" s="11" t="s">
        <v>821</v>
      </c>
      <c r="C125" s="10">
        <v>3</v>
      </c>
      <c r="D125" s="10" t="s">
        <v>771</v>
      </c>
      <c r="E125" s="12" t="str">
        <f t="shared" si="3"/>
        <v>N</v>
      </c>
      <c r="F125" s="12" t="str">
        <f t="shared" si="4"/>
        <v>Y</v>
      </c>
      <c r="G125" s="12" t="str">
        <f t="shared" si="5"/>
        <v>N</v>
      </c>
      <c r="H125" s="23">
        <v>5.5984299999999996</v>
      </c>
      <c r="I125" s="23">
        <v>0.26096900000000001</v>
      </c>
      <c r="J125" s="23">
        <v>2.2175199999999999</v>
      </c>
      <c r="K125" s="23">
        <v>1.1289800000000001</v>
      </c>
      <c r="L125" s="23">
        <v>2.9282400000000002</v>
      </c>
      <c r="M125" s="23">
        <v>50.035400000000003</v>
      </c>
      <c r="N125" s="9" t="s">
        <v>31</v>
      </c>
    </row>
    <row r="126" spans="1:14" s="1" customFormat="1" x14ac:dyDescent="0.35">
      <c r="A126" s="11" t="s">
        <v>106</v>
      </c>
      <c r="B126" s="11" t="s">
        <v>107</v>
      </c>
      <c r="C126" s="10">
        <v>1</v>
      </c>
      <c r="D126" s="10" t="s">
        <v>771</v>
      </c>
      <c r="E126" s="12" t="str">
        <f t="shared" si="3"/>
        <v>N</v>
      </c>
      <c r="F126" s="12" t="str">
        <f t="shared" si="4"/>
        <v>N</v>
      </c>
      <c r="G126" s="12" t="str">
        <f t="shared" si="5"/>
        <v>Y</v>
      </c>
      <c r="H126" s="23">
        <v>11.5192</v>
      </c>
      <c r="I126" s="23">
        <v>1.0058</v>
      </c>
      <c r="J126" s="23">
        <v>4.2306900000000001</v>
      </c>
      <c r="K126" s="23">
        <v>1.76366</v>
      </c>
      <c r="L126" s="23">
        <v>30.941199999999998</v>
      </c>
      <c r="M126" s="23">
        <v>86.38</v>
      </c>
      <c r="N126" s="9" t="s">
        <v>31</v>
      </c>
    </row>
    <row r="127" spans="1:14" s="1" customFormat="1" x14ac:dyDescent="0.35">
      <c r="A127" s="11" t="s">
        <v>124</v>
      </c>
      <c r="B127" s="11" t="s">
        <v>125</v>
      </c>
      <c r="C127" s="10">
        <v>1</v>
      </c>
      <c r="D127" s="10" t="s">
        <v>771</v>
      </c>
      <c r="E127" s="12" t="str">
        <f t="shared" si="3"/>
        <v>N</v>
      </c>
      <c r="F127" s="12" t="str">
        <f t="shared" si="4"/>
        <v>N</v>
      </c>
      <c r="G127" s="12" t="str">
        <f t="shared" si="5"/>
        <v>Y</v>
      </c>
      <c r="H127" s="23">
        <v>12.0769</v>
      </c>
      <c r="I127" s="23">
        <v>0.98627200000000004</v>
      </c>
      <c r="J127" s="23">
        <v>4.5145</v>
      </c>
      <c r="K127" s="23">
        <v>1.88822</v>
      </c>
      <c r="L127" s="23">
        <v>32.5351</v>
      </c>
      <c r="M127" s="23">
        <v>92.327500000000001</v>
      </c>
      <c r="N127" s="9" t="s">
        <v>31</v>
      </c>
    </row>
    <row r="128" spans="1:14" s="1" customFormat="1" x14ac:dyDescent="0.35">
      <c r="A128" s="11" t="s">
        <v>136</v>
      </c>
      <c r="B128" s="11" t="s">
        <v>137</v>
      </c>
      <c r="C128" s="10">
        <v>1</v>
      </c>
      <c r="D128" s="10" t="s">
        <v>771</v>
      </c>
      <c r="E128" s="12" t="str">
        <f t="shared" si="3"/>
        <v>N</v>
      </c>
      <c r="F128" s="12" t="str">
        <f t="shared" si="4"/>
        <v>N</v>
      </c>
      <c r="G128" s="12" t="str">
        <f t="shared" si="5"/>
        <v>Y</v>
      </c>
      <c r="H128" s="23">
        <v>12.4534</v>
      </c>
      <c r="I128" s="23">
        <v>1.05376</v>
      </c>
      <c r="J128" s="23">
        <v>4.4392699999999996</v>
      </c>
      <c r="K128" s="23">
        <v>2.01898</v>
      </c>
      <c r="L128" s="23">
        <v>34.670499999999997</v>
      </c>
      <c r="M128" s="23">
        <v>94.6721</v>
      </c>
      <c r="N128" s="9" t="s">
        <v>31</v>
      </c>
    </row>
    <row r="129" spans="1:14" s="1" customFormat="1" x14ac:dyDescent="0.35">
      <c r="A129" s="11" t="s">
        <v>695</v>
      </c>
      <c r="B129" s="11" t="s">
        <v>16</v>
      </c>
      <c r="C129" s="10"/>
      <c r="D129" s="11"/>
      <c r="E129" s="12" t="str">
        <f t="shared" si="3"/>
        <v>N</v>
      </c>
      <c r="F129" s="12" t="str">
        <f t="shared" si="4"/>
        <v>N</v>
      </c>
      <c r="G129" s="12" t="str">
        <f t="shared" si="5"/>
        <v>N</v>
      </c>
      <c r="H129" s="23"/>
      <c r="I129" s="23"/>
      <c r="J129" s="23"/>
      <c r="K129" s="23"/>
      <c r="L129" s="23"/>
      <c r="M129" s="23"/>
      <c r="N129" s="9" t="s">
        <v>16</v>
      </c>
    </row>
    <row r="130" spans="1:14" s="1" customFormat="1" x14ac:dyDescent="0.35">
      <c r="A130" s="11" t="s">
        <v>218</v>
      </c>
      <c r="B130" s="11" t="s">
        <v>219</v>
      </c>
      <c r="C130" s="10">
        <v>2</v>
      </c>
      <c r="D130" s="10" t="s">
        <v>771</v>
      </c>
      <c r="E130" s="12" t="str">
        <f t="shared" si="3"/>
        <v>N</v>
      </c>
      <c r="F130" s="12" t="str">
        <f t="shared" si="4"/>
        <v>N</v>
      </c>
      <c r="G130" s="12" t="str">
        <f t="shared" si="5"/>
        <v>Y</v>
      </c>
      <c r="H130" s="23">
        <v>5.8413599999999999</v>
      </c>
      <c r="I130" s="23">
        <v>0.45938899999999999</v>
      </c>
      <c r="J130" s="23">
        <v>2.28599</v>
      </c>
      <c r="K130" s="23">
        <v>0.95235899999999996</v>
      </c>
      <c r="L130" s="23">
        <v>12.4918</v>
      </c>
      <c r="M130" s="23">
        <v>46.659300000000002</v>
      </c>
      <c r="N130" s="9" t="s">
        <v>31</v>
      </c>
    </row>
    <row r="131" spans="1:14" s="1" customFormat="1" x14ac:dyDescent="0.35">
      <c r="A131" s="11" t="s">
        <v>226</v>
      </c>
      <c r="B131" s="11" t="s">
        <v>227</v>
      </c>
      <c r="C131" s="10">
        <v>2</v>
      </c>
      <c r="D131" s="10" t="s">
        <v>771</v>
      </c>
      <c r="E131" s="12" t="str">
        <f t="shared" si="3"/>
        <v>N</v>
      </c>
      <c r="F131" s="12" t="str">
        <f t="shared" si="4"/>
        <v>N</v>
      </c>
      <c r="G131" s="12" t="str">
        <f t="shared" si="5"/>
        <v>Y</v>
      </c>
      <c r="H131" s="23">
        <v>5.6118100000000002</v>
      </c>
      <c r="I131" s="23">
        <v>0.40819299999999997</v>
      </c>
      <c r="J131" s="23">
        <v>2.0015800000000001</v>
      </c>
      <c r="K131" s="23">
        <v>0.94879199999999997</v>
      </c>
      <c r="L131" s="23">
        <v>11.997400000000001</v>
      </c>
      <c r="M131" s="23">
        <v>43.578499999999998</v>
      </c>
      <c r="N131" s="9" t="s">
        <v>31</v>
      </c>
    </row>
    <row r="132" spans="1:14" s="1" customFormat="1" x14ac:dyDescent="0.35">
      <c r="A132" s="11" t="s">
        <v>228</v>
      </c>
      <c r="B132" s="11" t="s">
        <v>229</v>
      </c>
      <c r="C132" s="10">
        <v>2</v>
      </c>
      <c r="D132" s="10" t="s">
        <v>771</v>
      </c>
      <c r="E132" s="12" t="str">
        <f t="shared" si="3"/>
        <v>N</v>
      </c>
      <c r="F132" s="12" t="str">
        <f t="shared" si="4"/>
        <v>N</v>
      </c>
      <c r="G132" s="12" t="str">
        <f t="shared" si="5"/>
        <v>Y</v>
      </c>
      <c r="H132" s="23">
        <v>5.8859700000000004</v>
      </c>
      <c r="I132" s="23">
        <v>0.42999100000000001</v>
      </c>
      <c r="J132" s="23">
        <v>2.0674700000000001</v>
      </c>
      <c r="K132" s="23">
        <v>1.11931</v>
      </c>
      <c r="L132" s="23">
        <v>12.9041</v>
      </c>
      <c r="M132" s="23">
        <v>48.105600000000003</v>
      </c>
      <c r="N132" s="9" t="s">
        <v>31</v>
      </c>
    </row>
    <row r="133" spans="1:14" s="1" customFormat="1" x14ac:dyDescent="0.35">
      <c r="A133" s="11" t="s">
        <v>246</v>
      </c>
      <c r="B133" s="11" t="s">
        <v>247</v>
      </c>
      <c r="C133" s="10">
        <v>2</v>
      </c>
      <c r="D133" s="10" t="s">
        <v>771</v>
      </c>
      <c r="E133" s="12" t="str">
        <f t="shared" ref="E133:E196" si="6">IF(LEFT(B133,5)="MSIOD","Y","N")</f>
        <v>N</v>
      </c>
      <c r="F133" s="12" t="str">
        <f t="shared" ref="F133:F196" si="7">IF(
AND(
LEFT(B133,3)="MSI",E133="N"),"Y","N")</f>
        <v>N</v>
      </c>
      <c r="G133" s="12" t="str">
        <f t="shared" ref="G133:G196" si="8">IF(LEFT(B133,5)="DDRIO","Y","N")</f>
        <v>Y</v>
      </c>
      <c r="H133" s="23">
        <v>6.47567</v>
      </c>
      <c r="I133" s="23">
        <v>0.48758600000000002</v>
      </c>
      <c r="J133" s="23">
        <v>2.1940499999999998</v>
      </c>
      <c r="K133" s="23">
        <v>1.26796</v>
      </c>
      <c r="L133" s="23">
        <v>14.8308</v>
      </c>
      <c r="M133" s="23">
        <v>52.744399999999999</v>
      </c>
      <c r="N133" s="9" t="s">
        <v>31</v>
      </c>
    </row>
    <row r="134" spans="1:14" s="1" customFormat="1" x14ac:dyDescent="0.35">
      <c r="A134" s="11" t="s">
        <v>633</v>
      </c>
      <c r="B134" s="11" t="s">
        <v>629</v>
      </c>
      <c r="C134" s="10"/>
      <c r="D134" s="11"/>
      <c r="E134" s="12" t="str">
        <f t="shared" si="6"/>
        <v>N</v>
      </c>
      <c r="F134" s="12" t="str">
        <f t="shared" si="7"/>
        <v>N</v>
      </c>
      <c r="G134" s="12" t="str">
        <f t="shared" si="8"/>
        <v>N</v>
      </c>
      <c r="H134" s="23"/>
      <c r="I134" s="23"/>
      <c r="J134" s="23"/>
      <c r="K134" s="23"/>
      <c r="L134" s="23"/>
      <c r="M134" s="23"/>
      <c r="N134" s="9" t="s">
        <v>283</v>
      </c>
    </row>
    <row r="135" spans="1:14" s="1" customFormat="1" x14ac:dyDescent="0.35">
      <c r="A135" s="11" t="s">
        <v>29</v>
      </c>
      <c r="B135" s="11" t="s">
        <v>30</v>
      </c>
      <c r="C135" s="10">
        <v>2</v>
      </c>
      <c r="D135" s="10" t="s">
        <v>771</v>
      </c>
      <c r="E135" s="12" t="str">
        <f t="shared" si="6"/>
        <v>N</v>
      </c>
      <c r="F135" s="12" t="str">
        <f t="shared" si="7"/>
        <v>N</v>
      </c>
      <c r="G135" s="12" t="str">
        <f t="shared" si="8"/>
        <v>Y</v>
      </c>
      <c r="H135" s="23">
        <v>5.4087100000000001</v>
      </c>
      <c r="I135" s="23">
        <v>0.37791799999999998</v>
      </c>
      <c r="J135" s="23">
        <v>1.84843</v>
      </c>
      <c r="K135" s="23">
        <v>1.1063700000000001</v>
      </c>
      <c r="L135" s="23">
        <v>12.124700000000001</v>
      </c>
      <c r="M135" s="23">
        <v>45.222200000000001</v>
      </c>
      <c r="N135" s="9" t="s">
        <v>31</v>
      </c>
    </row>
    <row r="136" spans="1:14" s="1" customFormat="1" x14ac:dyDescent="0.35">
      <c r="A136" s="11" t="s">
        <v>410</v>
      </c>
      <c r="B136" s="11" t="s">
        <v>822</v>
      </c>
      <c r="C136" s="10">
        <v>3</v>
      </c>
      <c r="D136" s="10" t="s">
        <v>771</v>
      </c>
      <c r="E136" s="12" t="str">
        <f t="shared" si="6"/>
        <v>N</v>
      </c>
      <c r="F136" s="12" t="str">
        <f t="shared" si="7"/>
        <v>Y</v>
      </c>
      <c r="G136" s="12" t="str">
        <f t="shared" si="8"/>
        <v>N</v>
      </c>
      <c r="H136" s="23">
        <v>4.0960799999999997</v>
      </c>
      <c r="I136" s="23">
        <v>0.17413400000000001</v>
      </c>
      <c r="J136" s="23">
        <v>1.85728</v>
      </c>
      <c r="K136" s="23">
        <v>0.92443299999999995</v>
      </c>
      <c r="L136" s="23">
        <v>1.7545900000000001</v>
      </c>
      <c r="M136" s="23">
        <v>41.4358</v>
      </c>
      <c r="N136" s="9" t="s">
        <v>31</v>
      </c>
    </row>
    <row r="137" spans="1:14" s="1" customFormat="1" x14ac:dyDescent="0.35">
      <c r="A137" s="11" t="s">
        <v>696</v>
      </c>
      <c r="B137" s="11" t="s">
        <v>16</v>
      </c>
      <c r="C137" s="10"/>
      <c r="D137" s="11"/>
      <c r="E137" s="12" t="str">
        <f t="shared" si="6"/>
        <v>N</v>
      </c>
      <c r="F137" s="12" t="str">
        <f t="shared" si="7"/>
        <v>N</v>
      </c>
      <c r="G137" s="12" t="str">
        <f t="shared" si="8"/>
        <v>N</v>
      </c>
      <c r="H137" s="23"/>
      <c r="I137" s="23"/>
      <c r="J137" s="23"/>
      <c r="K137" s="23"/>
      <c r="L137" s="23"/>
      <c r="M137" s="23"/>
      <c r="N137" s="9" t="s">
        <v>16</v>
      </c>
    </row>
    <row r="138" spans="1:14" s="1" customFormat="1" x14ac:dyDescent="0.35">
      <c r="A138" s="11" t="s">
        <v>52</v>
      </c>
      <c r="B138" s="11" t="s">
        <v>53</v>
      </c>
      <c r="C138" s="10">
        <v>2</v>
      </c>
      <c r="D138" s="10" t="s">
        <v>771</v>
      </c>
      <c r="E138" s="12" t="str">
        <f t="shared" si="6"/>
        <v>N</v>
      </c>
      <c r="F138" s="12" t="str">
        <f t="shared" si="7"/>
        <v>N</v>
      </c>
      <c r="G138" s="12" t="str">
        <f t="shared" si="8"/>
        <v>Y</v>
      </c>
      <c r="H138" s="23">
        <v>8.0690799999999996</v>
      </c>
      <c r="I138" s="23">
        <v>0.66808100000000004</v>
      </c>
      <c r="J138" s="23">
        <v>2.77698</v>
      </c>
      <c r="K138" s="23">
        <v>1.4581299999999999</v>
      </c>
      <c r="L138" s="23">
        <v>20.477599999999999</v>
      </c>
      <c r="M138" s="23">
        <v>63.633299999999998</v>
      </c>
      <c r="N138" s="9" t="s">
        <v>31</v>
      </c>
    </row>
    <row r="139" spans="1:14" s="1" customFormat="1" x14ac:dyDescent="0.35">
      <c r="A139" s="11" t="s">
        <v>56</v>
      </c>
      <c r="B139" s="11" t="s">
        <v>57</v>
      </c>
      <c r="C139" s="10">
        <v>2</v>
      </c>
      <c r="D139" s="10" t="s">
        <v>771</v>
      </c>
      <c r="E139" s="12" t="str">
        <f t="shared" si="6"/>
        <v>N</v>
      </c>
      <c r="F139" s="12" t="str">
        <f t="shared" si="7"/>
        <v>N</v>
      </c>
      <c r="G139" s="12" t="str">
        <f t="shared" si="8"/>
        <v>Y</v>
      </c>
      <c r="H139" s="23">
        <v>6.508</v>
      </c>
      <c r="I139" s="23">
        <v>0.50096099999999999</v>
      </c>
      <c r="J139" s="23">
        <v>2.20444</v>
      </c>
      <c r="K139" s="23">
        <v>1.1559299999999999</v>
      </c>
      <c r="L139" s="23">
        <v>15.1464</v>
      </c>
      <c r="M139" s="23">
        <v>50.479399999999998</v>
      </c>
      <c r="N139" s="9" t="s">
        <v>31</v>
      </c>
    </row>
    <row r="140" spans="1:14" s="1" customFormat="1" x14ac:dyDescent="0.35">
      <c r="A140" s="11" t="s">
        <v>64</v>
      </c>
      <c r="B140" s="11" t="s">
        <v>65</v>
      </c>
      <c r="C140" s="10">
        <v>2</v>
      </c>
      <c r="D140" s="10" t="s">
        <v>771</v>
      </c>
      <c r="E140" s="12" t="str">
        <f t="shared" si="6"/>
        <v>N</v>
      </c>
      <c r="F140" s="12" t="str">
        <f t="shared" si="7"/>
        <v>N</v>
      </c>
      <c r="G140" s="12" t="str">
        <f t="shared" si="8"/>
        <v>Y</v>
      </c>
      <c r="H140" s="23">
        <v>6.8811499999999999</v>
      </c>
      <c r="I140" s="23">
        <v>0.53549100000000005</v>
      </c>
      <c r="J140" s="23">
        <v>2.4028900000000002</v>
      </c>
      <c r="K140" s="23">
        <v>1.2339199999999999</v>
      </c>
      <c r="L140" s="23">
        <v>16.250800000000002</v>
      </c>
      <c r="M140" s="23">
        <v>54.451599999999999</v>
      </c>
      <c r="N140" s="9" t="s">
        <v>31</v>
      </c>
    </row>
    <row r="141" spans="1:14" s="1" customFormat="1" x14ac:dyDescent="0.35">
      <c r="A141" s="11" t="s">
        <v>80</v>
      </c>
      <c r="B141" s="11" t="s">
        <v>81</v>
      </c>
      <c r="C141" s="10">
        <v>2</v>
      </c>
      <c r="D141" s="10" t="s">
        <v>771</v>
      </c>
      <c r="E141" s="12" t="str">
        <f t="shared" si="6"/>
        <v>N</v>
      </c>
      <c r="F141" s="12" t="str">
        <f t="shared" si="7"/>
        <v>N</v>
      </c>
      <c r="G141" s="12" t="str">
        <f t="shared" si="8"/>
        <v>Y</v>
      </c>
      <c r="H141" s="23">
        <v>7.9524400000000002</v>
      </c>
      <c r="I141" s="23">
        <v>0.63933099999999998</v>
      </c>
      <c r="J141" s="23">
        <v>2.7994400000000002</v>
      </c>
      <c r="K141" s="23">
        <v>1.36605</v>
      </c>
      <c r="L141" s="23">
        <v>20.044799999999999</v>
      </c>
      <c r="M141" s="23">
        <v>61.8399</v>
      </c>
      <c r="N141" s="9" t="s">
        <v>31</v>
      </c>
    </row>
    <row r="142" spans="1:14" s="1" customFormat="1" x14ac:dyDescent="0.35">
      <c r="A142" s="11" t="s">
        <v>634</v>
      </c>
      <c r="B142" s="11" t="s">
        <v>629</v>
      </c>
      <c r="C142" s="10"/>
      <c r="D142" s="11"/>
      <c r="E142" s="12" t="str">
        <f t="shared" si="6"/>
        <v>N</v>
      </c>
      <c r="F142" s="12" t="str">
        <f t="shared" si="7"/>
        <v>N</v>
      </c>
      <c r="G142" s="12" t="str">
        <f t="shared" si="8"/>
        <v>N</v>
      </c>
      <c r="H142" s="23"/>
      <c r="I142" s="23"/>
      <c r="J142" s="23"/>
      <c r="K142" s="23"/>
      <c r="L142" s="23"/>
      <c r="M142" s="23"/>
      <c r="N142" s="9" t="s">
        <v>283</v>
      </c>
    </row>
    <row r="143" spans="1:14" s="1" customFormat="1" x14ac:dyDescent="0.35">
      <c r="A143" s="11" t="s">
        <v>96</v>
      </c>
      <c r="B143" s="11" t="s">
        <v>97</v>
      </c>
      <c r="C143" s="10">
        <v>2</v>
      </c>
      <c r="D143" s="10" t="s">
        <v>771</v>
      </c>
      <c r="E143" s="12" t="str">
        <f t="shared" si="6"/>
        <v>N</v>
      </c>
      <c r="F143" s="12" t="str">
        <f t="shared" si="7"/>
        <v>N</v>
      </c>
      <c r="G143" s="12" t="str">
        <f t="shared" si="8"/>
        <v>Y</v>
      </c>
      <c r="H143" s="23">
        <v>8.4855499999999999</v>
      </c>
      <c r="I143" s="23">
        <v>0.72272199999999998</v>
      </c>
      <c r="J143" s="23">
        <v>2.83656</v>
      </c>
      <c r="K143" s="23">
        <v>1.5125900000000001</v>
      </c>
      <c r="L143" s="23">
        <v>21.924299999999999</v>
      </c>
      <c r="M143" s="23">
        <v>65.502399999999994</v>
      </c>
      <c r="N143" s="9" t="s">
        <v>31</v>
      </c>
    </row>
    <row r="144" spans="1:14" s="1" customFormat="1" x14ac:dyDescent="0.35">
      <c r="A144" s="11" t="s">
        <v>148</v>
      </c>
      <c r="B144" s="11" t="s">
        <v>149</v>
      </c>
      <c r="C144" s="10">
        <v>1</v>
      </c>
      <c r="D144" s="10" t="s">
        <v>771</v>
      </c>
      <c r="E144" s="12" t="str">
        <f t="shared" si="6"/>
        <v>N</v>
      </c>
      <c r="F144" s="12" t="str">
        <f t="shared" si="7"/>
        <v>N</v>
      </c>
      <c r="G144" s="12" t="str">
        <f t="shared" si="8"/>
        <v>Y</v>
      </c>
      <c r="H144" s="23">
        <v>8.9799699999999998</v>
      </c>
      <c r="I144" s="23">
        <v>0.62846500000000005</v>
      </c>
      <c r="J144" s="23">
        <v>3.1301100000000002</v>
      </c>
      <c r="K144" s="23">
        <v>1.4406699999999999</v>
      </c>
      <c r="L144" s="23">
        <v>18.212299999999999</v>
      </c>
      <c r="M144" s="23">
        <v>67.152299999999997</v>
      </c>
      <c r="N144" s="9" t="s">
        <v>31</v>
      </c>
    </row>
    <row r="145" spans="1:14" s="1" customFormat="1" x14ac:dyDescent="0.35">
      <c r="A145" s="11" t="s">
        <v>154</v>
      </c>
      <c r="B145" s="11" t="s">
        <v>155</v>
      </c>
      <c r="C145" s="10">
        <v>1</v>
      </c>
      <c r="D145" s="10" t="s">
        <v>771</v>
      </c>
      <c r="E145" s="12" t="str">
        <f t="shared" si="6"/>
        <v>N</v>
      </c>
      <c r="F145" s="12" t="str">
        <f t="shared" si="7"/>
        <v>N</v>
      </c>
      <c r="G145" s="12" t="str">
        <f t="shared" si="8"/>
        <v>Y</v>
      </c>
      <c r="H145" s="23">
        <v>12.3987</v>
      </c>
      <c r="I145" s="23">
        <v>1.0363500000000001</v>
      </c>
      <c r="J145" s="23">
        <v>4.1803999999999997</v>
      </c>
      <c r="K145" s="23">
        <v>1.7529699999999999</v>
      </c>
      <c r="L145" s="23">
        <v>35.452300000000001</v>
      </c>
      <c r="M145" s="23">
        <v>85.604500000000002</v>
      </c>
      <c r="N145" s="9" t="s">
        <v>31</v>
      </c>
    </row>
    <row r="146" spans="1:14" s="1" customFormat="1" x14ac:dyDescent="0.35">
      <c r="A146" s="11" t="s">
        <v>152</v>
      </c>
      <c r="B146" s="11" t="s">
        <v>153</v>
      </c>
      <c r="C146" s="10">
        <v>1</v>
      </c>
      <c r="D146" s="10" t="s">
        <v>771</v>
      </c>
      <c r="E146" s="12" t="str">
        <f t="shared" si="6"/>
        <v>N</v>
      </c>
      <c r="F146" s="12" t="str">
        <f t="shared" si="7"/>
        <v>N</v>
      </c>
      <c r="G146" s="12" t="str">
        <f t="shared" si="8"/>
        <v>Y</v>
      </c>
      <c r="H146" s="23">
        <v>12.0159</v>
      </c>
      <c r="I146" s="23">
        <v>1.0076400000000001</v>
      </c>
      <c r="J146" s="23">
        <v>4.11585</v>
      </c>
      <c r="K146" s="23">
        <v>1.81609</v>
      </c>
      <c r="L146" s="23">
        <v>34.079099999999997</v>
      </c>
      <c r="M146" s="23">
        <v>86.456699999999998</v>
      </c>
      <c r="N146" s="9" t="s">
        <v>31</v>
      </c>
    </row>
    <row r="147" spans="1:14" s="1" customFormat="1" x14ac:dyDescent="0.35">
      <c r="A147" s="11" t="s">
        <v>409</v>
      </c>
      <c r="B147" s="11" t="s">
        <v>823</v>
      </c>
      <c r="C147" s="10">
        <v>3</v>
      </c>
      <c r="D147" s="10" t="s">
        <v>771</v>
      </c>
      <c r="E147" s="12" t="str">
        <f t="shared" si="6"/>
        <v>N</v>
      </c>
      <c r="F147" s="12" t="str">
        <f t="shared" si="7"/>
        <v>Y</v>
      </c>
      <c r="G147" s="12" t="str">
        <f t="shared" si="8"/>
        <v>N</v>
      </c>
      <c r="H147" s="23">
        <v>3.3565499999999999</v>
      </c>
      <c r="I147" s="23">
        <v>0.1171</v>
      </c>
      <c r="J147" s="23">
        <v>1.3871500000000001</v>
      </c>
      <c r="K147" s="23">
        <v>0.868896</v>
      </c>
      <c r="L147" s="23">
        <v>1.1588000000000001</v>
      </c>
      <c r="M147" s="23">
        <v>34.717300000000002</v>
      </c>
      <c r="N147" s="9" t="s">
        <v>31</v>
      </c>
    </row>
    <row r="148" spans="1:14" s="1" customFormat="1" x14ac:dyDescent="0.35">
      <c r="A148" s="11" t="s">
        <v>697</v>
      </c>
      <c r="B148" s="11" t="s">
        <v>16</v>
      </c>
      <c r="C148" s="10"/>
      <c r="D148" s="11"/>
      <c r="E148" s="12" t="str">
        <f t="shared" si="6"/>
        <v>N</v>
      </c>
      <c r="F148" s="12" t="str">
        <f t="shared" si="7"/>
        <v>N</v>
      </c>
      <c r="G148" s="12" t="str">
        <f t="shared" si="8"/>
        <v>N</v>
      </c>
      <c r="H148" s="23"/>
      <c r="I148" s="23"/>
      <c r="J148" s="23"/>
      <c r="K148" s="23"/>
      <c r="L148" s="23"/>
      <c r="M148" s="23"/>
      <c r="N148" s="9" t="s">
        <v>16</v>
      </c>
    </row>
    <row r="149" spans="1:14" s="1" customFormat="1" x14ac:dyDescent="0.35">
      <c r="A149" s="11" t="s">
        <v>126</v>
      </c>
      <c r="B149" s="11" t="s">
        <v>127</v>
      </c>
      <c r="C149" s="10">
        <v>1</v>
      </c>
      <c r="D149" s="10" t="s">
        <v>771</v>
      </c>
      <c r="E149" s="12" t="str">
        <f t="shared" si="6"/>
        <v>N</v>
      </c>
      <c r="F149" s="12" t="str">
        <f t="shared" si="7"/>
        <v>N</v>
      </c>
      <c r="G149" s="12" t="str">
        <f t="shared" si="8"/>
        <v>Y</v>
      </c>
      <c r="H149" s="23">
        <v>12.5929</v>
      </c>
      <c r="I149" s="23">
        <v>1.0464899999999999</v>
      </c>
      <c r="J149" s="23">
        <v>4.3300400000000003</v>
      </c>
      <c r="K149" s="23">
        <v>1.9700500000000001</v>
      </c>
      <c r="L149" s="23">
        <v>34.512300000000003</v>
      </c>
      <c r="M149" s="23">
        <v>92.360200000000006</v>
      </c>
      <c r="N149" s="9" t="s">
        <v>31</v>
      </c>
    </row>
    <row r="150" spans="1:14" s="1" customFormat="1" x14ac:dyDescent="0.35">
      <c r="A150" s="11" t="s">
        <v>138</v>
      </c>
      <c r="B150" s="11" t="s">
        <v>139</v>
      </c>
      <c r="C150" s="10">
        <v>1</v>
      </c>
      <c r="D150" s="10" t="s">
        <v>771</v>
      </c>
      <c r="E150" s="12" t="str">
        <f t="shared" si="6"/>
        <v>N</v>
      </c>
      <c r="F150" s="12" t="str">
        <f t="shared" si="7"/>
        <v>N</v>
      </c>
      <c r="G150" s="12" t="str">
        <f t="shared" si="8"/>
        <v>Y</v>
      </c>
      <c r="H150" s="23">
        <v>12.984299999999999</v>
      </c>
      <c r="I150" s="23">
        <v>1.1230800000000001</v>
      </c>
      <c r="J150" s="23">
        <v>4.5767199999999999</v>
      </c>
      <c r="K150" s="23">
        <v>2.0701800000000001</v>
      </c>
      <c r="L150" s="23">
        <v>36.524299999999997</v>
      </c>
      <c r="M150" s="23">
        <v>97.337699999999998</v>
      </c>
      <c r="N150" s="9" t="s">
        <v>31</v>
      </c>
    </row>
    <row r="151" spans="1:14" s="1" customFormat="1" x14ac:dyDescent="0.35">
      <c r="A151" s="11" t="s">
        <v>413</v>
      </c>
      <c r="B151" s="11" t="s">
        <v>824</v>
      </c>
      <c r="C151" s="10">
        <v>3</v>
      </c>
      <c r="D151" s="10" t="s">
        <v>771</v>
      </c>
      <c r="E151" s="12" t="str">
        <f t="shared" si="6"/>
        <v>N</v>
      </c>
      <c r="F151" s="12" t="str">
        <f t="shared" si="7"/>
        <v>Y</v>
      </c>
      <c r="G151" s="12" t="str">
        <f t="shared" si="8"/>
        <v>N</v>
      </c>
      <c r="H151" s="23">
        <v>4.9045199999999998</v>
      </c>
      <c r="I151" s="23">
        <v>0.22431300000000001</v>
      </c>
      <c r="J151" s="23">
        <v>2.13727</v>
      </c>
      <c r="K151" s="23">
        <v>1.05565</v>
      </c>
      <c r="L151" s="23">
        <v>2.3778299999999999</v>
      </c>
      <c r="M151" s="23">
        <v>47.499699999999997</v>
      </c>
      <c r="N151" s="9" t="s">
        <v>31</v>
      </c>
    </row>
    <row r="152" spans="1:14" s="1" customFormat="1" x14ac:dyDescent="0.35">
      <c r="A152" s="11" t="s">
        <v>412</v>
      </c>
      <c r="B152" s="11" t="s">
        <v>825</v>
      </c>
      <c r="C152" s="10">
        <v>3</v>
      </c>
      <c r="D152" s="10" t="s">
        <v>771</v>
      </c>
      <c r="E152" s="12" t="str">
        <f t="shared" si="6"/>
        <v>N</v>
      </c>
      <c r="F152" s="12" t="str">
        <f t="shared" si="7"/>
        <v>Y</v>
      </c>
      <c r="G152" s="12" t="str">
        <f t="shared" si="8"/>
        <v>N</v>
      </c>
      <c r="H152" s="23">
        <v>4.6536799999999996</v>
      </c>
      <c r="I152" s="23">
        <v>0.17147000000000001</v>
      </c>
      <c r="J152" s="23">
        <v>1.8016700000000001</v>
      </c>
      <c r="K152" s="23">
        <v>0.94124099999999999</v>
      </c>
      <c r="L152" s="23">
        <v>1.75221</v>
      </c>
      <c r="M152" s="23">
        <v>41.180100000000003</v>
      </c>
      <c r="N152" s="9" t="s">
        <v>31</v>
      </c>
    </row>
    <row r="153" spans="1:14" s="1" customFormat="1" x14ac:dyDescent="0.35">
      <c r="A153" s="11" t="s">
        <v>635</v>
      </c>
      <c r="B153" s="11" t="s">
        <v>629</v>
      </c>
      <c r="C153" s="10"/>
      <c r="D153" s="11"/>
      <c r="E153" s="12" t="str">
        <f t="shared" si="6"/>
        <v>N</v>
      </c>
      <c r="F153" s="12" t="str">
        <f t="shared" si="7"/>
        <v>N</v>
      </c>
      <c r="G153" s="12" t="str">
        <f t="shared" si="8"/>
        <v>N</v>
      </c>
      <c r="H153" s="23"/>
      <c r="I153" s="23"/>
      <c r="J153" s="23"/>
      <c r="K153" s="23"/>
      <c r="L153" s="23"/>
      <c r="M153" s="23"/>
      <c r="N153" s="9" t="s">
        <v>283</v>
      </c>
    </row>
    <row r="154" spans="1:14" s="1" customFormat="1" x14ac:dyDescent="0.35">
      <c r="A154" s="11" t="s">
        <v>236</v>
      </c>
      <c r="B154" s="11" t="s">
        <v>237</v>
      </c>
      <c r="C154" s="10">
        <v>2</v>
      </c>
      <c r="D154" s="10" t="s">
        <v>771</v>
      </c>
      <c r="E154" s="12" t="str">
        <f t="shared" si="6"/>
        <v>N</v>
      </c>
      <c r="F154" s="12" t="str">
        <f t="shared" si="7"/>
        <v>N</v>
      </c>
      <c r="G154" s="12" t="str">
        <f t="shared" si="8"/>
        <v>Y</v>
      </c>
      <c r="H154" s="23">
        <v>5.3308600000000004</v>
      </c>
      <c r="I154" s="23">
        <v>0.38695600000000002</v>
      </c>
      <c r="J154" s="23">
        <v>1.8989199999999999</v>
      </c>
      <c r="K154" s="23">
        <v>1.04006</v>
      </c>
      <c r="L154" s="23">
        <v>10.8498</v>
      </c>
      <c r="M154" s="23">
        <v>44.440899999999999</v>
      </c>
      <c r="N154" s="9" t="s">
        <v>31</v>
      </c>
    </row>
    <row r="155" spans="1:14" s="1" customFormat="1" x14ac:dyDescent="0.35">
      <c r="A155" s="11" t="s">
        <v>248</v>
      </c>
      <c r="B155" s="11" t="s">
        <v>249</v>
      </c>
      <c r="C155" s="10">
        <v>2</v>
      </c>
      <c r="D155" s="10" t="s">
        <v>771</v>
      </c>
      <c r="E155" s="12" t="str">
        <f t="shared" si="6"/>
        <v>N</v>
      </c>
      <c r="F155" s="12" t="str">
        <f t="shared" si="7"/>
        <v>N</v>
      </c>
      <c r="G155" s="12" t="str">
        <f t="shared" si="8"/>
        <v>Y</v>
      </c>
      <c r="H155" s="23">
        <v>6.3129999999999997</v>
      </c>
      <c r="I155" s="23">
        <v>0.461592</v>
      </c>
      <c r="J155" s="23">
        <v>2.2149999999999999</v>
      </c>
      <c r="K155" s="23">
        <v>1.18266</v>
      </c>
      <c r="L155" s="23">
        <v>13.7395</v>
      </c>
      <c r="M155" s="23">
        <v>51.181899999999999</v>
      </c>
      <c r="N155" s="9" t="s">
        <v>31</v>
      </c>
    </row>
    <row r="156" spans="1:14" s="1" customFormat="1" x14ac:dyDescent="0.35">
      <c r="A156" s="11" t="s">
        <v>266</v>
      </c>
      <c r="B156" s="11" t="s">
        <v>267</v>
      </c>
      <c r="C156" s="10">
        <v>2</v>
      </c>
      <c r="D156" s="10" t="s">
        <v>771</v>
      </c>
      <c r="E156" s="12" t="str">
        <f t="shared" si="6"/>
        <v>N</v>
      </c>
      <c r="F156" s="12" t="str">
        <f t="shared" si="7"/>
        <v>N</v>
      </c>
      <c r="G156" s="12" t="str">
        <f t="shared" si="8"/>
        <v>Y</v>
      </c>
      <c r="H156" s="23">
        <v>4.9337200000000001</v>
      </c>
      <c r="I156" s="23">
        <v>0.35599799999999998</v>
      </c>
      <c r="J156" s="23">
        <v>1.61195</v>
      </c>
      <c r="K156" s="23">
        <v>1.04216</v>
      </c>
      <c r="L156" s="23">
        <v>9.56203</v>
      </c>
      <c r="M156" s="23">
        <v>40.986800000000002</v>
      </c>
      <c r="N156" s="9" t="s">
        <v>31</v>
      </c>
    </row>
    <row r="157" spans="1:14" s="1" customFormat="1" x14ac:dyDescent="0.35">
      <c r="A157" s="11" t="s">
        <v>48</v>
      </c>
      <c r="B157" s="11" t="s">
        <v>49</v>
      </c>
      <c r="C157" s="10">
        <v>2</v>
      </c>
      <c r="D157" s="10" t="s">
        <v>771</v>
      </c>
      <c r="E157" s="12" t="str">
        <f t="shared" si="6"/>
        <v>N</v>
      </c>
      <c r="F157" s="12" t="str">
        <f t="shared" si="7"/>
        <v>N</v>
      </c>
      <c r="G157" s="12" t="str">
        <f t="shared" si="8"/>
        <v>Y</v>
      </c>
      <c r="H157" s="23">
        <v>4.4916200000000002</v>
      </c>
      <c r="I157" s="23">
        <v>0.30408400000000002</v>
      </c>
      <c r="J157" s="23">
        <v>1.54562</v>
      </c>
      <c r="K157" s="23">
        <v>0.95179999999999998</v>
      </c>
      <c r="L157" s="23">
        <v>7.98027</v>
      </c>
      <c r="M157" s="23">
        <v>38.355200000000004</v>
      </c>
      <c r="N157" s="9" t="s">
        <v>31</v>
      </c>
    </row>
    <row r="158" spans="1:14" s="1" customFormat="1" x14ac:dyDescent="0.35">
      <c r="A158" s="11" t="s">
        <v>406</v>
      </c>
      <c r="B158" s="11" t="s">
        <v>826</v>
      </c>
      <c r="C158" s="10">
        <v>3</v>
      </c>
      <c r="D158" s="10" t="s">
        <v>771</v>
      </c>
      <c r="E158" s="12" t="str">
        <f t="shared" si="6"/>
        <v>N</v>
      </c>
      <c r="F158" s="12" t="str">
        <f t="shared" si="7"/>
        <v>Y</v>
      </c>
      <c r="G158" s="12" t="str">
        <f t="shared" si="8"/>
        <v>N</v>
      </c>
      <c r="H158" s="23">
        <v>4.3926999999999996</v>
      </c>
      <c r="I158" s="23">
        <v>0.19384199999999999</v>
      </c>
      <c r="J158" s="23">
        <v>1.9087400000000001</v>
      </c>
      <c r="K158" s="23">
        <v>0.92726799999999998</v>
      </c>
      <c r="L158" s="23">
        <v>2.0274299999999998</v>
      </c>
      <c r="M158" s="23">
        <v>42.070399999999999</v>
      </c>
      <c r="N158" s="9" t="s">
        <v>31</v>
      </c>
    </row>
    <row r="159" spans="1:14" s="1" customFormat="1" x14ac:dyDescent="0.35">
      <c r="A159" s="11" t="s">
        <v>40</v>
      </c>
      <c r="B159" s="11" t="s">
        <v>41</v>
      </c>
      <c r="C159" s="10">
        <v>2</v>
      </c>
      <c r="D159" s="10" t="s">
        <v>771</v>
      </c>
      <c r="E159" s="12" t="str">
        <f t="shared" si="6"/>
        <v>N</v>
      </c>
      <c r="F159" s="12" t="str">
        <f t="shared" si="7"/>
        <v>N</v>
      </c>
      <c r="G159" s="12" t="str">
        <f t="shared" si="8"/>
        <v>Y</v>
      </c>
      <c r="H159" s="23">
        <v>6.5246899999999997</v>
      </c>
      <c r="I159" s="23">
        <v>0.52363800000000005</v>
      </c>
      <c r="J159" s="23">
        <v>2.28878</v>
      </c>
      <c r="K159" s="23">
        <v>1.11626</v>
      </c>
      <c r="L159" s="23">
        <v>15.379300000000001</v>
      </c>
      <c r="M159" s="23">
        <v>50.5458</v>
      </c>
      <c r="N159" s="9" t="s">
        <v>31</v>
      </c>
    </row>
    <row r="160" spans="1:14" s="1" customFormat="1" x14ac:dyDescent="0.35">
      <c r="A160" s="11" t="s">
        <v>54</v>
      </c>
      <c r="B160" s="11" t="s">
        <v>55</v>
      </c>
      <c r="C160" s="10">
        <v>2</v>
      </c>
      <c r="D160" s="10" t="s">
        <v>771</v>
      </c>
      <c r="E160" s="12" t="str">
        <f t="shared" si="6"/>
        <v>N</v>
      </c>
      <c r="F160" s="12" t="str">
        <f t="shared" si="7"/>
        <v>N</v>
      </c>
      <c r="G160" s="12" t="str">
        <f t="shared" si="8"/>
        <v>Y</v>
      </c>
      <c r="H160" s="23">
        <v>6.2023299999999999</v>
      </c>
      <c r="I160" s="23">
        <v>0.48258600000000001</v>
      </c>
      <c r="J160" s="23">
        <v>2.0893999999999999</v>
      </c>
      <c r="K160" s="23">
        <v>1.1688000000000001</v>
      </c>
      <c r="L160" s="23">
        <v>14.0046</v>
      </c>
      <c r="M160" s="23">
        <v>49.417400000000001</v>
      </c>
      <c r="N160" s="9" t="s">
        <v>31</v>
      </c>
    </row>
    <row r="161" spans="1:14" s="1" customFormat="1" x14ac:dyDescent="0.35">
      <c r="A161" s="11" t="s">
        <v>636</v>
      </c>
      <c r="B161" s="11" t="s">
        <v>629</v>
      </c>
      <c r="C161" s="10"/>
      <c r="D161" s="11"/>
      <c r="E161" s="12" t="str">
        <f t="shared" si="6"/>
        <v>N</v>
      </c>
      <c r="F161" s="12" t="str">
        <f t="shared" si="7"/>
        <v>N</v>
      </c>
      <c r="G161" s="12" t="str">
        <f t="shared" si="8"/>
        <v>N</v>
      </c>
      <c r="H161" s="23"/>
      <c r="I161" s="23"/>
      <c r="J161" s="23"/>
      <c r="K161" s="23"/>
      <c r="L161" s="23"/>
      <c r="M161" s="23"/>
      <c r="N161" s="9" t="s">
        <v>283</v>
      </c>
    </row>
    <row r="162" spans="1:14" s="1" customFormat="1" x14ac:dyDescent="0.35">
      <c r="A162" s="11" t="s">
        <v>84</v>
      </c>
      <c r="B162" s="11" t="s">
        <v>85</v>
      </c>
      <c r="C162" s="10">
        <v>2</v>
      </c>
      <c r="D162" s="10" t="s">
        <v>771</v>
      </c>
      <c r="E162" s="12" t="str">
        <f t="shared" si="6"/>
        <v>N</v>
      </c>
      <c r="F162" s="12" t="str">
        <f t="shared" si="7"/>
        <v>N</v>
      </c>
      <c r="G162" s="12" t="str">
        <f t="shared" si="8"/>
        <v>Y</v>
      </c>
      <c r="H162" s="23">
        <v>6.8647999999999998</v>
      </c>
      <c r="I162" s="23">
        <v>0.55190099999999997</v>
      </c>
      <c r="J162" s="23">
        <v>2.3959600000000001</v>
      </c>
      <c r="K162" s="23">
        <v>1.14239</v>
      </c>
      <c r="L162" s="23">
        <v>16.4361</v>
      </c>
      <c r="M162" s="23">
        <v>52.317500000000003</v>
      </c>
      <c r="N162" s="9" t="s">
        <v>31</v>
      </c>
    </row>
    <row r="163" spans="1:14" s="1" customFormat="1" x14ac:dyDescent="0.35">
      <c r="A163" s="11" t="s">
        <v>86</v>
      </c>
      <c r="B163" s="11" t="s">
        <v>87</v>
      </c>
      <c r="C163" s="10">
        <v>2</v>
      </c>
      <c r="D163" s="10" t="s">
        <v>771</v>
      </c>
      <c r="E163" s="12" t="str">
        <f t="shared" si="6"/>
        <v>N</v>
      </c>
      <c r="F163" s="12" t="str">
        <f t="shared" si="7"/>
        <v>N</v>
      </c>
      <c r="G163" s="12" t="str">
        <f t="shared" si="8"/>
        <v>Y</v>
      </c>
      <c r="H163" s="23">
        <v>6.6864499999999998</v>
      </c>
      <c r="I163" s="23">
        <v>0.49062499999999998</v>
      </c>
      <c r="J163" s="23">
        <v>2.1922899999999998</v>
      </c>
      <c r="K163" s="23">
        <v>1.1628000000000001</v>
      </c>
      <c r="L163" s="23">
        <v>14.5237</v>
      </c>
      <c r="M163" s="23">
        <v>50.489600000000003</v>
      </c>
      <c r="N163" s="9" t="s">
        <v>31</v>
      </c>
    </row>
    <row r="164" spans="1:14" s="1" customFormat="1" x14ac:dyDescent="0.35">
      <c r="A164" s="11" t="s">
        <v>98</v>
      </c>
      <c r="B164" s="11" t="s">
        <v>99</v>
      </c>
      <c r="C164" s="10">
        <v>2</v>
      </c>
      <c r="D164" s="10" t="s">
        <v>771</v>
      </c>
      <c r="E164" s="12" t="str">
        <f t="shared" si="6"/>
        <v>N</v>
      </c>
      <c r="F164" s="12" t="str">
        <f t="shared" si="7"/>
        <v>N</v>
      </c>
      <c r="G164" s="12" t="str">
        <f t="shared" si="8"/>
        <v>Y</v>
      </c>
      <c r="H164" s="23">
        <v>8.6310199999999995</v>
      </c>
      <c r="I164" s="23">
        <v>0.749332</v>
      </c>
      <c r="J164" s="23">
        <v>2.9632700000000001</v>
      </c>
      <c r="K164" s="23">
        <v>1.3399399999999999</v>
      </c>
      <c r="L164" s="23">
        <v>23.016500000000001</v>
      </c>
      <c r="M164" s="23">
        <v>63.012599999999999</v>
      </c>
      <c r="N164" s="9" t="s">
        <v>31</v>
      </c>
    </row>
    <row r="165" spans="1:14" s="1" customFormat="1" x14ac:dyDescent="0.35">
      <c r="A165" s="11" t="s">
        <v>94</v>
      </c>
      <c r="B165" s="11" t="s">
        <v>95</v>
      </c>
      <c r="C165" s="10">
        <v>2</v>
      </c>
      <c r="D165" s="10" t="s">
        <v>771</v>
      </c>
      <c r="E165" s="12" t="str">
        <f t="shared" si="6"/>
        <v>N</v>
      </c>
      <c r="F165" s="12" t="str">
        <f t="shared" si="7"/>
        <v>N</v>
      </c>
      <c r="G165" s="12" t="str">
        <f t="shared" si="8"/>
        <v>Y</v>
      </c>
      <c r="H165" s="23">
        <v>8.2467000000000006</v>
      </c>
      <c r="I165" s="23">
        <v>0.57376400000000005</v>
      </c>
      <c r="J165" s="23">
        <v>2.8048799999999998</v>
      </c>
      <c r="K165" s="23">
        <v>1.37354</v>
      </c>
      <c r="L165" s="23">
        <v>20.877199999999998</v>
      </c>
      <c r="M165" s="23">
        <v>62.069400000000002</v>
      </c>
      <c r="N165" s="9" t="s">
        <v>31</v>
      </c>
    </row>
    <row r="166" spans="1:14" s="1" customFormat="1" x14ac:dyDescent="0.35">
      <c r="A166" s="11" t="s">
        <v>698</v>
      </c>
      <c r="B166" s="11" t="s">
        <v>16</v>
      </c>
      <c r="C166" s="10"/>
      <c r="D166" s="11"/>
      <c r="E166" s="12" t="str">
        <f t="shared" si="6"/>
        <v>N</v>
      </c>
      <c r="F166" s="12" t="str">
        <f t="shared" si="7"/>
        <v>N</v>
      </c>
      <c r="G166" s="12" t="str">
        <f t="shared" si="8"/>
        <v>N</v>
      </c>
      <c r="H166" s="23"/>
      <c r="I166" s="23"/>
      <c r="J166" s="23"/>
      <c r="K166" s="23"/>
      <c r="L166" s="23"/>
      <c r="M166" s="23"/>
      <c r="N166" s="9" t="s">
        <v>16</v>
      </c>
    </row>
    <row r="167" spans="1:14" s="1" customFormat="1" x14ac:dyDescent="0.35">
      <c r="A167" s="11" t="s">
        <v>170</v>
      </c>
      <c r="B167" s="11" t="s">
        <v>171</v>
      </c>
      <c r="C167" s="10">
        <v>1</v>
      </c>
      <c r="D167" s="10" t="s">
        <v>771</v>
      </c>
      <c r="E167" s="12" t="str">
        <f t="shared" si="6"/>
        <v>N</v>
      </c>
      <c r="F167" s="12" t="str">
        <f t="shared" si="7"/>
        <v>N</v>
      </c>
      <c r="G167" s="12" t="str">
        <f t="shared" si="8"/>
        <v>Y</v>
      </c>
      <c r="H167" s="23">
        <v>10.0358</v>
      </c>
      <c r="I167" s="23">
        <v>0.89289200000000002</v>
      </c>
      <c r="J167" s="23">
        <v>4.0823</v>
      </c>
      <c r="K167" s="23">
        <v>1.4458899999999999</v>
      </c>
      <c r="L167" s="23">
        <v>17.651900000000001</v>
      </c>
      <c r="M167" s="23">
        <v>76.828199999999995</v>
      </c>
      <c r="N167" s="9" t="s">
        <v>31</v>
      </c>
    </row>
    <row r="168" spans="1:14" s="1" customFormat="1" x14ac:dyDescent="0.35">
      <c r="A168" s="11" t="s">
        <v>168</v>
      </c>
      <c r="B168" s="11" t="s">
        <v>169</v>
      </c>
      <c r="C168" s="10">
        <v>1</v>
      </c>
      <c r="D168" s="10" t="s">
        <v>771</v>
      </c>
      <c r="E168" s="12" t="str">
        <f t="shared" si="6"/>
        <v>N</v>
      </c>
      <c r="F168" s="12" t="str">
        <f t="shared" si="7"/>
        <v>N</v>
      </c>
      <c r="G168" s="12" t="str">
        <f t="shared" si="8"/>
        <v>Y</v>
      </c>
      <c r="H168" s="23">
        <v>10.0061</v>
      </c>
      <c r="I168" s="23">
        <v>0.90214700000000003</v>
      </c>
      <c r="J168" s="23">
        <v>3.9585499999999998</v>
      </c>
      <c r="K168" s="23">
        <v>1.4551099999999999</v>
      </c>
      <c r="L168" s="23">
        <v>16.7104</v>
      </c>
      <c r="M168" s="23">
        <v>75.895300000000006</v>
      </c>
      <c r="N168" s="9" t="s">
        <v>31</v>
      </c>
    </row>
    <row r="169" spans="1:14" s="1" customFormat="1" x14ac:dyDescent="0.35">
      <c r="A169" s="11" t="s">
        <v>640</v>
      </c>
      <c r="B169" s="11" t="s">
        <v>639</v>
      </c>
      <c r="C169" s="10"/>
      <c r="D169" s="11"/>
      <c r="E169" s="12" t="str">
        <f t="shared" si="6"/>
        <v>N</v>
      </c>
      <c r="F169" s="12" t="str">
        <f t="shared" si="7"/>
        <v>N</v>
      </c>
      <c r="G169" s="12" t="str">
        <f t="shared" si="8"/>
        <v>N</v>
      </c>
      <c r="H169" s="23"/>
      <c r="I169" s="23"/>
      <c r="J169" s="23"/>
      <c r="K169" s="23"/>
      <c r="L169" s="23"/>
      <c r="M169" s="23"/>
      <c r="N169" s="9" t="s">
        <v>283</v>
      </c>
    </row>
    <row r="170" spans="1:14" s="1" customFormat="1" x14ac:dyDescent="0.35">
      <c r="A170" s="11" t="s">
        <v>172</v>
      </c>
      <c r="B170" s="11" t="s">
        <v>173</v>
      </c>
      <c r="C170" s="10">
        <v>1</v>
      </c>
      <c r="D170" s="10" t="s">
        <v>771</v>
      </c>
      <c r="E170" s="12" t="str">
        <f t="shared" si="6"/>
        <v>N</v>
      </c>
      <c r="F170" s="12" t="str">
        <f t="shared" si="7"/>
        <v>N</v>
      </c>
      <c r="G170" s="12" t="str">
        <f t="shared" si="8"/>
        <v>Y</v>
      </c>
      <c r="H170" s="23">
        <v>11.309100000000001</v>
      </c>
      <c r="I170" s="23">
        <v>0.87506399999999995</v>
      </c>
      <c r="J170" s="23">
        <v>3.72899</v>
      </c>
      <c r="K170" s="23">
        <v>1.7990699999999999</v>
      </c>
      <c r="L170" s="23">
        <v>30.727499999999999</v>
      </c>
      <c r="M170" s="23">
        <v>81.906599999999997</v>
      </c>
      <c r="N170" s="9" t="s">
        <v>31</v>
      </c>
    </row>
    <row r="171" spans="1:14" s="1" customFormat="1" x14ac:dyDescent="0.35">
      <c r="A171" s="11" t="s">
        <v>164</v>
      </c>
      <c r="B171" s="11" t="s">
        <v>165</v>
      </c>
      <c r="C171" s="10">
        <v>1</v>
      </c>
      <c r="D171" s="10" t="s">
        <v>771</v>
      </c>
      <c r="E171" s="12" t="str">
        <f t="shared" si="6"/>
        <v>N</v>
      </c>
      <c r="F171" s="12" t="str">
        <f t="shared" si="7"/>
        <v>N</v>
      </c>
      <c r="G171" s="12" t="str">
        <f t="shared" si="8"/>
        <v>Y</v>
      </c>
      <c r="H171" s="23">
        <v>9.5689100000000007</v>
      </c>
      <c r="I171" s="23">
        <v>0.71197100000000002</v>
      </c>
      <c r="J171" s="23">
        <v>3.3414299999999999</v>
      </c>
      <c r="K171" s="23">
        <v>1.48281</v>
      </c>
      <c r="L171" s="23">
        <v>19.820799999999998</v>
      </c>
      <c r="M171" s="23">
        <v>70.389600000000002</v>
      </c>
      <c r="N171" s="9" t="s">
        <v>31</v>
      </c>
    </row>
    <row r="172" spans="1:14" s="1" customFormat="1" x14ac:dyDescent="0.35">
      <c r="A172" s="11" t="s">
        <v>607</v>
      </c>
      <c r="B172" s="11" t="s">
        <v>604</v>
      </c>
      <c r="C172" s="10"/>
      <c r="D172" s="11"/>
      <c r="E172" s="12" t="str">
        <f t="shared" si="6"/>
        <v>N</v>
      </c>
      <c r="F172" s="12" t="str">
        <f t="shared" si="7"/>
        <v>N</v>
      </c>
      <c r="G172" s="12" t="str">
        <f t="shared" si="8"/>
        <v>N</v>
      </c>
      <c r="H172" s="23"/>
      <c r="I172" s="23"/>
      <c r="J172" s="23"/>
      <c r="K172" s="23"/>
      <c r="L172" s="23"/>
      <c r="M172" s="23"/>
      <c r="N172" s="9" t="s">
        <v>283</v>
      </c>
    </row>
    <row r="173" spans="1:14" s="1" customFormat="1" x14ac:dyDescent="0.35">
      <c r="A173" s="11" t="s">
        <v>407</v>
      </c>
      <c r="B173" s="11" t="s">
        <v>827</v>
      </c>
      <c r="C173" s="10">
        <v>3</v>
      </c>
      <c r="D173" s="10" t="s">
        <v>771</v>
      </c>
      <c r="E173" s="12" t="str">
        <f t="shared" si="6"/>
        <v>N</v>
      </c>
      <c r="F173" s="12" t="str">
        <f t="shared" si="7"/>
        <v>Y</v>
      </c>
      <c r="G173" s="12" t="str">
        <f t="shared" si="8"/>
        <v>N</v>
      </c>
      <c r="H173" s="23">
        <v>2.7913899999999998</v>
      </c>
      <c r="I173" s="23">
        <v>6.9453200000000007E-2</v>
      </c>
      <c r="J173" s="23">
        <v>1.0805400000000001</v>
      </c>
      <c r="K173" s="23">
        <v>0.838059</v>
      </c>
      <c r="L173" s="23">
        <v>0.67898400000000003</v>
      </c>
      <c r="M173" s="23">
        <v>30.092500000000001</v>
      </c>
      <c r="N173" s="9" t="s">
        <v>31</v>
      </c>
    </row>
    <row r="174" spans="1:14" s="1" customFormat="1" x14ac:dyDescent="0.35">
      <c r="A174" s="11" t="s">
        <v>408</v>
      </c>
      <c r="B174" s="11" t="s">
        <v>828</v>
      </c>
      <c r="C174" s="10">
        <v>3</v>
      </c>
      <c r="D174" s="10" t="s">
        <v>771</v>
      </c>
      <c r="E174" s="12" t="str">
        <f t="shared" si="6"/>
        <v>N</v>
      </c>
      <c r="F174" s="12" t="str">
        <f t="shared" si="7"/>
        <v>Y</v>
      </c>
      <c r="G174" s="12" t="str">
        <f t="shared" si="8"/>
        <v>N</v>
      </c>
      <c r="H174" s="23">
        <v>2.6361400000000001</v>
      </c>
      <c r="I174" s="23">
        <v>5.87057E-2</v>
      </c>
      <c r="J174" s="23">
        <v>1.0344599999999999</v>
      </c>
      <c r="K174" s="23">
        <v>0.77830200000000005</v>
      </c>
      <c r="L174" s="23">
        <v>0.40061200000000002</v>
      </c>
      <c r="M174" s="23">
        <v>28.374600000000001</v>
      </c>
      <c r="N174" s="9" t="s">
        <v>31</v>
      </c>
    </row>
    <row r="175" spans="1:14" s="1" customFormat="1" x14ac:dyDescent="0.35">
      <c r="A175" s="11" t="s">
        <v>404</v>
      </c>
      <c r="B175" s="11" t="s">
        <v>829</v>
      </c>
      <c r="C175" s="10">
        <v>3</v>
      </c>
      <c r="D175" s="10" t="s">
        <v>771</v>
      </c>
      <c r="E175" s="12" t="str">
        <f t="shared" si="6"/>
        <v>N</v>
      </c>
      <c r="F175" s="12" t="str">
        <f t="shared" si="7"/>
        <v>Y</v>
      </c>
      <c r="G175" s="12" t="str">
        <f t="shared" si="8"/>
        <v>N</v>
      </c>
      <c r="H175" s="23">
        <v>2.3569599999999999</v>
      </c>
      <c r="I175" s="23">
        <v>4.2359300000000003E-2</v>
      </c>
      <c r="J175" s="23">
        <v>0.89525299999999997</v>
      </c>
      <c r="K175" s="23">
        <v>0.64368300000000001</v>
      </c>
      <c r="L175" s="23">
        <v>8.6887199999999998E-2</v>
      </c>
      <c r="M175" s="23">
        <v>24.005400000000002</v>
      </c>
      <c r="N175" s="9" t="s">
        <v>31</v>
      </c>
    </row>
    <row r="176" spans="1:14" s="1" customFormat="1" x14ac:dyDescent="0.35">
      <c r="A176" s="11" t="s">
        <v>234</v>
      </c>
      <c r="B176" s="11" t="s">
        <v>235</v>
      </c>
      <c r="C176" s="10">
        <v>2</v>
      </c>
      <c r="D176" s="10" t="s">
        <v>771</v>
      </c>
      <c r="E176" s="12" t="str">
        <f t="shared" si="6"/>
        <v>N</v>
      </c>
      <c r="F176" s="12" t="str">
        <f t="shared" si="7"/>
        <v>N</v>
      </c>
      <c r="G176" s="12" t="str">
        <f t="shared" si="8"/>
        <v>Y</v>
      </c>
      <c r="H176" s="23">
        <v>5.9516299999999998</v>
      </c>
      <c r="I176" s="23">
        <v>0.45208700000000002</v>
      </c>
      <c r="J176" s="23">
        <v>2.0582400000000001</v>
      </c>
      <c r="K176" s="23">
        <v>1.08928</v>
      </c>
      <c r="L176" s="23">
        <v>12.6374</v>
      </c>
      <c r="M176" s="23">
        <v>47.349800000000002</v>
      </c>
      <c r="N176" s="9" t="s">
        <v>31</v>
      </c>
    </row>
    <row r="177" spans="1:14" s="1" customFormat="1" x14ac:dyDescent="0.35">
      <c r="A177" s="11" t="s">
        <v>699</v>
      </c>
      <c r="B177" s="11" t="s">
        <v>16</v>
      </c>
      <c r="C177" s="10"/>
      <c r="D177" s="11"/>
      <c r="E177" s="12" t="str">
        <f t="shared" si="6"/>
        <v>N</v>
      </c>
      <c r="F177" s="12" t="str">
        <f t="shared" si="7"/>
        <v>N</v>
      </c>
      <c r="G177" s="12" t="str">
        <f t="shared" si="8"/>
        <v>N</v>
      </c>
      <c r="H177" s="23"/>
      <c r="I177" s="23"/>
      <c r="J177" s="23"/>
      <c r="K177" s="23"/>
      <c r="L177" s="23"/>
      <c r="M177" s="23"/>
      <c r="N177" s="9" t="s">
        <v>16</v>
      </c>
    </row>
    <row r="178" spans="1:14" s="1" customFormat="1" x14ac:dyDescent="0.35">
      <c r="A178" s="11" t="s">
        <v>268</v>
      </c>
      <c r="B178" s="11" t="s">
        <v>269</v>
      </c>
      <c r="C178" s="10">
        <v>2</v>
      </c>
      <c r="D178" s="10" t="s">
        <v>771</v>
      </c>
      <c r="E178" s="12" t="str">
        <f t="shared" si="6"/>
        <v>N</v>
      </c>
      <c r="F178" s="12" t="str">
        <f t="shared" si="7"/>
        <v>N</v>
      </c>
      <c r="G178" s="12" t="str">
        <f t="shared" si="8"/>
        <v>Y</v>
      </c>
      <c r="H178" s="23">
        <v>4.77318</v>
      </c>
      <c r="I178" s="23">
        <v>0.33397900000000003</v>
      </c>
      <c r="J178" s="23">
        <v>1.56324</v>
      </c>
      <c r="K178" s="23">
        <v>0.84489599999999998</v>
      </c>
      <c r="L178" s="23">
        <v>9.1200100000000006</v>
      </c>
      <c r="M178" s="23">
        <v>36.342500000000001</v>
      </c>
      <c r="N178" s="9" t="s">
        <v>31</v>
      </c>
    </row>
    <row r="179" spans="1:14" s="1" customFormat="1" x14ac:dyDescent="0.35">
      <c r="A179" s="11" t="s">
        <v>46</v>
      </c>
      <c r="B179" s="11" t="s">
        <v>47</v>
      </c>
      <c r="C179" s="10">
        <v>2</v>
      </c>
      <c r="D179" s="10" t="s">
        <v>771</v>
      </c>
      <c r="E179" s="12" t="str">
        <f t="shared" si="6"/>
        <v>N</v>
      </c>
      <c r="F179" s="12" t="str">
        <f t="shared" si="7"/>
        <v>N</v>
      </c>
      <c r="G179" s="12" t="str">
        <f t="shared" si="8"/>
        <v>Y</v>
      </c>
      <c r="H179" s="23">
        <v>5.0173500000000004</v>
      </c>
      <c r="I179" s="23">
        <v>0.35130699999999998</v>
      </c>
      <c r="J179" s="23">
        <v>1.7474000000000001</v>
      </c>
      <c r="K179" s="23">
        <v>0.99791200000000002</v>
      </c>
      <c r="L179" s="23">
        <v>9.7955900000000007</v>
      </c>
      <c r="M179" s="23">
        <v>41.758299999999998</v>
      </c>
      <c r="N179" s="9" t="s">
        <v>31</v>
      </c>
    </row>
    <row r="180" spans="1:14" s="1" customFormat="1" x14ac:dyDescent="0.35">
      <c r="A180" s="11" t="s">
        <v>395</v>
      </c>
      <c r="B180" s="11" t="s">
        <v>830</v>
      </c>
      <c r="C180" s="10">
        <v>4</v>
      </c>
      <c r="D180" s="10" t="s">
        <v>771</v>
      </c>
      <c r="E180" s="12" t="str">
        <f t="shared" si="6"/>
        <v>N</v>
      </c>
      <c r="F180" s="12" t="str">
        <f t="shared" si="7"/>
        <v>Y</v>
      </c>
      <c r="G180" s="12" t="str">
        <f t="shared" si="8"/>
        <v>N</v>
      </c>
      <c r="H180" s="23">
        <v>5.0305600000000004</v>
      </c>
      <c r="I180" s="23">
        <v>0.227213</v>
      </c>
      <c r="J180" s="23">
        <v>2.06264</v>
      </c>
      <c r="K180" s="23">
        <v>0.99697800000000003</v>
      </c>
      <c r="L180" s="23">
        <v>2.4558300000000002</v>
      </c>
      <c r="M180" s="23">
        <v>45.3476</v>
      </c>
      <c r="N180" s="9" t="s">
        <v>31</v>
      </c>
    </row>
    <row r="181" spans="1:14" s="1" customFormat="1" x14ac:dyDescent="0.35">
      <c r="A181" s="11" t="s">
        <v>38</v>
      </c>
      <c r="B181" s="11" t="s">
        <v>39</v>
      </c>
      <c r="C181" s="10">
        <v>2</v>
      </c>
      <c r="D181" s="10" t="s">
        <v>771</v>
      </c>
      <c r="E181" s="12" t="str">
        <f t="shared" si="6"/>
        <v>N</v>
      </c>
      <c r="F181" s="12" t="str">
        <f t="shared" si="7"/>
        <v>N</v>
      </c>
      <c r="G181" s="12" t="str">
        <f t="shared" si="8"/>
        <v>Y</v>
      </c>
      <c r="H181" s="23">
        <v>6.3526499999999997</v>
      </c>
      <c r="I181" s="23">
        <v>0.51271699999999998</v>
      </c>
      <c r="J181" s="23">
        <v>2.2144400000000002</v>
      </c>
      <c r="K181" s="23">
        <v>1.19028</v>
      </c>
      <c r="L181" s="23">
        <v>14.4841</v>
      </c>
      <c r="M181" s="23">
        <v>51.3401</v>
      </c>
      <c r="N181" s="9" t="s">
        <v>31</v>
      </c>
    </row>
    <row r="182" spans="1:14" s="1" customFormat="1" x14ac:dyDescent="0.35">
      <c r="A182" s="11" t="s">
        <v>663</v>
      </c>
      <c r="B182" s="11" t="s">
        <v>664</v>
      </c>
      <c r="C182" s="10"/>
      <c r="D182" s="11"/>
      <c r="E182" s="12" t="str">
        <f t="shared" si="6"/>
        <v>N</v>
      </c>
      <c r="F182" s="12" t="str">
        <f t="shared" si="7"/>
        <v>N</v>
      </c>
      <c r="G182" s="12" t="str">
        <f t="shared" si="8"/>
        <v>N</v>
      </c>
      <c r="H182" s="23" t="s">
        <v>873</v>
      </c>
      <c r="I182" s="23">
        <v>9.86509E-2</v>
      </c>
      <c r="J182" s="23">
        <v>0.64958199999999999</v>
      </c>
      <c r="K182" s="23">
        <v>7.7728799999999998</v>
      </c>
      <c r="L182" s="23">
        <v>192.447</v>
      </c>
      <c r="M182" s="23">
        <v>71.057199999999995</v>
      </c>
      <c r="N182" s="9" t="s">
        <v>665</v>
      </c>
    </row>
    <row r="183" spans="1:14" s="1" customFormat="1" ht="29" x14ac:dyDescent="0.35">
      <c r="A183" s="11" t="s">
        <v>289</v>
      </c>
      <c r="B183" s="11" t="s">
        <v>290</v>
      </c>
      <c r="C183" s="10"/>
      <c r="D183" s="11"/>
      <c r="E183" s="12" t="str">
        <f t="shared" si="6"/>
        <v>N</v>
      </c>
      <c r="F183" s="12" t="str">
        <f t="shared" si="7"/>
        <v>N</v>
      </c>
      <c r="G183" s="12" t="str">
        <f t="shared" si="8"/>
        <v>N</v>
      </c>
      <c r="H183" s="23">
        <v>5.8678800000000004</v>
      </c>
      <c r="I183" s="23">
        <v>0.44700400000000001</v>
      </c>
      <c r="J183" s="23">
        <v>2.02773</v>
      </c>
      <c r="K183" s="23">
        <v>1.0934999999999999</v>
      </c>
      <c r="L183" s="23">
        <v>12.7552</v>
      </c>
      <c r="M183" s="23">
        <v>47.088500000000003</v>
      </c>
      <c r="N183" s="9" t="s">
        <v>278</v>
      </c>
    </row>
    <row r="184" spans="1:14" s="1" customFormat="1" x14ac:dyDescent="0.35">
      <c r="A184" s="11" t="s">
        <v>666</v>
      </c>
      <c r="B184" s="11" t="s">
        <v>664</v>
      </c>
      <c r="C184" s="10"/>
      <c r="D184" s="11"/>
      <c r="E184" s="12" t="str">
        <f t="shared" si="6"/>
        <v>N</v>
      </c>
      <c r="F184" s="12" t="str">
        <f t="shared" si="7"/>
        <v>N</v>
      </c>
      <c r="G184" s="12" t="str">
        <f t="shared" si="8"/>
        <v>N</v>
      </c>
      <c r="H184" s="23" t="s">
        <v>873</v>
      </c>
      <c r="I184" s="23">
        <v>4.8525400000000003E-2</v>
      </c>
      <c r="J184" s="23">
        <v>0.40776600000000002</v>
      </c>
      <c r="K184" s="23">
        <v>9.4898100000000003</v>
      </c>
      <c r="L184" s="23">
        <v>217.24799999999999</v>
      </c>
      <c r="M184" s="23">
        <v>62.206299999999999</v>
      </c>
      <c r="N184" s="9" t="s">
        <v>665</v>
      </c>
    </row>
    <row r="185" spans="1:14" s="1" customFormat="1" x14ac:dyDescent="0.35">
      <c r="A185" s="11" t="s">
        <v>700</v>
      </c>
      <c r="B185" s="11" t="s">
        <v>16</v>
      </c>
      <c r="C185" s="10"/>
      <c r="D185" s="11"/>
      <c r="E185" s="12" t="str">
        <f t="shared" si="6"/>
        <v>N</v>
      </c>
      <c r="F185" s="12" t="str">
        <f t="shared" si="7"/>
        <v>N</v>
      </c>
      <c r="G185" s="12" t="str">
        <f t="shared" si="8"/>
        <v>N</v>
      </c>
      <c r="H185" s="23"/>
      <c r="I185" s="23"/>
      <c r="J185" s="23"/>
      <c r="K185" s="23"/>
      <c r="L185" s="23"/>
      <c r="M185" s="23"/>
      <c r="N185" s="9" t="s">
        <v>16</v>
      </c>
    </row>
    <row r="186" spans="1:14" s="1" customFormat="1" x14ac:dyDescent="0.35">
      <c r="A186" s="11" t="s">
        <v>17</v>
      </c>
      <c r="B186" s="11" t="s">
        <v>18</v>
      </c>
      <c r="C186" s="10"/>
      <c r="D186" s="11"/>
      <c r="E186" s="12" t="str">
        <f t="shared" si="6"/>
        <v>N</v>
      </c>
      <c r="F186" s="12" t="str">
        <f t="shared" si="7"/>
        <v>N</v>
      </c>
      <c r="G186" s="12" t="str">
        <f t="shared" si="8"/>
        <v>N</v>
      </c>
      <c r="H186" s="23"/>
      <c r="I186" s="23"/>
      <c r="J186" s="23"/>
      <c r="K186" s="23"/>
      <c r="L186" s="23"/>
      <c r="M186" s="23"/>
      <c r="N186" s="9" t="s">
        <v>14</v>
      </c>
    </row>
    <row r="187" spans="1:14" s="1" customFormat="1" x14ac:dyDescent="0.35">
      <c r="A187" s="11" t="s">
        <v>92</v>
      </c>
      <c r="B187" s="11" t="s">
        <v>93</v>
      </c>
      <c r="C187" s="10">
        <v>2</v>
      </c>
      <c r="D187" s="10" t="s">
        <v>771</v>
      </c>
      <c r="E187" s="12" t="str">
        <f t="shared" si="6"/>
        <v>N</v>
      </c>
      <c r="F187" s="12" t="str">
        <f t="shared" si="7"/>
        <v>N</v>
      </c>
      <c r="G187" s="12" t="str">
        <f t="shared" si="8"/>
        <v>Y</v>
      </c>
      <c r="H187" s="23">
        <v>9.0767699999999998</v>
      </c>
      <c r="I187" s="23">
        <v>0.65498299999999998</v>
      </c>
      <c r="J187" s="23">
        <v>3.1528499999999999</v>
      </c>
      <c r="K187" s="23">
        <v>1.45007</v>
      </c>
      <c r="L187" s="23">
        <v>23.779299999999999</v>
      </c>
      <c r="M187" s="23">
        <v>67.615399999999994</v>
      </c>
      <c r="N187" s="9" t="s">
        <v>31</v>
      </c>
    </row>
    <row r="188" spans="1:14" s="1" customFormat="1" x14ac:dyDescent="0.35">
      <c r="A188" s="11" t="s">
        <v>158</v>
      </c>
      <c r="B188" s="11" t="s">
        <v>159</v>
      </c>
      <c r="C188" s="10">
        <v>1</v>
      </c>
      <c r="D188" s="10" t="s">
        <v>771</v>
      </c>
      <c r="E188" s="12" t="str">
        <f t="shared" si="6"/>
        <v>N</v>
      </c>
      <c r="F188" s="12" t="str">
        <f t="shared" si="7"/>
        <v>N</v>
      </c>
      <c r="G188" s="12" t="str">
        <f t="shared" si="8"/>
        <v>Y</v>
      </c>
      <c r="H188" s="23">
        <v>7.6342299999999996</v>
      </c>
      <c r="I188" s="23">
        <v>0.54151300000000002</v>
      </c>
      <c r="J188" s="23">
        <v>2.85378</v>
      </c>
      <c r="K188" s="23">
        <v>1.2004699999999999</v>
      </c>
      <c r="L188" s="23">
        <v>13.1769</v>
      </c>
      <c r="M188" s="23">
        <v>58.530999999999999</v>
      </c>
      <c r="N188" s="9" t="s">
        <v>31</v>
      </c>
    </row>
    <row r="189" spans="1:14" s="1" customFormat="1" x14ac:dyDescent="0.35">
      <c r="A189" s="11" t="s">
        <v>162</v>
      </c>
      <c r="B189" s="11" t="s">
        <v>163</v>
      </c>
      <c r="C189" s="10">
        <v>1</v>
      </c>
      <c r="D189" s="10" t="s">
        <v>771</v>
      </c>
      <c r="E189" s="12" t="str">
        <f t="shared" si="6"/>
        <v>N</v>
      </c>
      <c r="F189" s="12" t="str">
        <f t="shared" si="7"/>
        <v>N</v>
      </c>
      <c r="G189" s="12" t="str">
        <f t="shared" si="8"/>
        <v>Y</v>
      </c>
      <c r="H189" s="23">
        <v>7.7914500000000002</v>
      </c>
      <c r="I189" s="23">
        <v>0.59750899999999996</v>
      </c>
      <c r="J189" s="23">
        <v>2.9335900000000001</v>
      </c>
      <c r="K189" s="23">
        <v>1.2948299999999999</v>
      </c>
      <c r="L189" s="23">
        <v>14.9399</v>
      </c>
      <c r="M189" s="23">
        <v>61.632100000000001</v>
      </c>
      <c r="N189" s="9" t="s">
        <v>31</v>
      </c>
    </row>
    <row r="190" spans="1:14" s="1" customFormat="1" x14ac:dyDescent="0.35">
      <c r="A190" s="11" t="s">
        <v>608</v>
      </c>
      <c r="B190" s="11" t="s">
        <v>604</v>
      </c>
      <c r="C190" s="10"/>
      <c r="D190" s="11"/>
      <c r="E190" s="12" t="str">
        <f t="shared" si="6"/>
        <v>N</v>
      </c>
      <c r="F190" s="12" t="str">
        <f t="shared" si="7"/>
        <v>N</v>
      </c>
      <c r="G190" s="12" t="str">
        <f t="shared" si="8"/>
        <v>N</v>
      </c>
      <c r="H190" s="23"/>
      <c r="I190" s="23"/>
      <c r="J190" s="23"/>
      <c r="K190" s="23"/>
      <c r="L190" s="23"/>
      <c r="M190" s="23"/>
      <c r="N190" s="9" t="s">
        <v>283</v>
      </c>
    </row>
    <row r="191" spans="1:14" s="1" customFormat="1" x14ac:dyDescent="0.35">
      <c r="A191" s="11" t="s">
        <v>399</v>
      </c>
      <c r="B191" s="11" t="s">
        <v>807</v>
      </c>
      <c r="C191" s="10">
        <v>4</v>
      </c>
      <c r="D191" s="10" t="s">
        <v>771</v>
      </c>
      <c r="E191" s="12" t="str">
        <f t="shared" si="6"/>
        <v>N</v>
      </c>
      <c r="F191" s="12" t="str">
        <f t="shared" si="7"/>
        <v>Y</v>
      </c>
      <c r="G191" s="12" t="str">
        <f t="shared" si="8"/>
        <v>N</v>
      </c>
      <c r="H191" s="23">
        <v>7.2893400000000002</v>
      </c>
      <c r="I191" s="23">
        <v>0.36932900000000002</v>
      </c>
      <c r="J191" s="23">
        <v>3.0021200000000001</v>
      </c>
      <c r="K191" s="23">
        <v>1.13487</v>
      </c>
      <c r="L191" s="23">
        <v>4.4371299999999998</v>
      </c>
      <c r="M191" s="23">
        <v>58.369599999999998</v>
      </c>
      <c r="N191" s="9" t="s">
        <v>31</v>
      </c>
    </row>
    <row r="192" spans="1:14" s="1" customFormat="1" x14ac:dyDescent="0.35">
      <c r="A192" s="11" t="s">
        <v>174</v>
      </c>
      <c r="B192" s="11" t="s">
        <v>175</v>
      </c>
      <c r="C192" s="10">
        <v>1</v>
      </c>
      <c r="D192" s="10" t="s">
        <v>771</v>
      </c>
      <c r="E192" s="12" t="str">
        <f t="shared" si="6"/>
        <v>N</v>
      </c>
      <c r="F192" s="12" t="str">
        <f t="shared" si="7"/>
        <v>N</v>
      </c>
      <c r="G192" s="12" t="str">
        <f t="shared" si="8"/>
        <v>Y</v>
      </c>
      <c r="H192" s="23">
        <v>11.6729</v>
      </c>
      <c r="I192" s="23">
        <v>0.88678699999999999</v>
      </c>
      <c r="J192" s="23">
        <v>3.9311699999999998</v>
      </c>
      <c r="K192" s="23">
        <v>1.7769699999999999</v>
      </c>
      <c r="L192" s="23">
        <v>30.360900000000001</v>
      </c>
      <c r="M192" s="23">
        <v>83.579800000000006</v>
      </c>
      <c r="N192" s="9" t="s">
        <v>31</v>
      </c>
    </row>
    <row r="193" spans="1:14" s="1" customFormat="1" x14ac:dyDescent="0.35">
      <c r="A193" s="11" t="s">
        <v>166</v>
      </c>
      <c r="B193" s="11" t="s">
        <v>167</v>
      </c>
      <c r="C193" s="10">
        <v>1</v>
      </c>
      <c r="D193" s="10" t="s">
        <v>771</v>
      </c>
      <c r="E193" s="12" t="str">
        <f t="shared" si="6"/>
        <v>N</v>
      </c>
      <c r="F193" s="12" t="str">
        <f t="shared" si="7"/>
        <v>N</v>
      </c>
      <c r="G193" s="12" t="str">
        <f t="shared" si="8"/>
        <v>Y</v>
      </c>
      <c r="H193" s="23">
        <v>9.9916300000000007</v>
      </c>
      <c r="I193" s="23">
        <v>0.74016300000000002</v>
      </c>
      <c r="J193" s="23">
        <v>3.4959799999999999</v>
      </c>
      <c r="K193" s="23">
        <v>1.5132300000000001</v>
      </c>
      <c r="L193" s="23">
        <v>20.009799999999998</v>
      </c>
      <c r="M193" s="23">
        <v>72.733800000000002</v>
      </c>
      <c r="N193" s="9" t="s">
        <v>31</v>
      </c>
    </row>
    <row r="194" spans="1:14" s="1" customFormat="1" x14ac:dyDescent="0.35">
      <c r="A194" s="11" t="s">
        <v>180</v>
      </c>
      <c r="B194" s="11" t="s">
        <v>181</v>
      </c>
      <c r="C194" s="10">
        <v>1</v>
      </c>
      <c r="D194" s="10" t="s">
        <v>771</v>
      </c>
      <c r="E194" s="12" t="str">
        <f t="shared" si="6"/>
        <v>N</v>
      </c>
      <c r="F194" s="12" t="str">
        <f t="shared" si="7"/>
        <v>N</v>
      </c>
      <c r="G194" s="12" t="str">
        <f t="shared" si="8"/>
        <v>Y</v>
      </c>
      <c r="H194" s="23">
        <v>10.8116</v>
      </c>
      <c r="I194" s="23">
        <v>0.83998799999999996</v>
      </c>
      <c r="J194" s="23">
        <v>3.8767999999999998</v>
      </c>
      <c r="K194" s="23">
        <v>1.72854</v>
      </c>
      <c r="L194" s="23">
        <v>30.138500000000001</v>
      </c>
      <c r="M194" s="23">
        <v>81.860799999999998</v>
      </c>
      <c r="N194" s="9" t="s">
        <v>31</v>
      </c>
    </row>
    <row r="195" spans="1:14" s="1" customFormat="1" x14ac:dyDescent="0.35">
      <c r="A195" s="11" t="s">
        <v>398</v>
      </c>
      <c r="B195" s="11" t="s">
        <v>808</v>
      </c>
      <c r="C195" s="10">
        <v>4</v>
      </c>
      <c r="D195" s="10" t="s">
        <v>771</v>
      </c>
      <c r="E195" s="12" t="str">
        <f t="shared" si="6"/>
        <v>N</v>
      </c>
      <c r="F195" s="12" t="str">
        <f t="shared" si="7"/>
        <v>Y</v>
      </c>
      <c r="G195" s="12" t="str">
        <f t="shared" si="8"/>
        <v>N</v>
      </c>
      <c r="H195" s="23">
        <v>7.6569399999999996</v>
      </c>
      <c r="I195" s="23">
        <v>0.40280899999999997</v>
      </c>
      <c r="J195" s="23">
        <v>3.16357</v>
      </c>
      <c r="K195" s="23">
        <v>1.3129299999999999</v>
      </c>
      <c r="L195" s="23">
        <v>4.7477999999999998</v>
      </c>
      <c r="M195" s="23">
        <v>64.447900000000004</v>
      </c>
      <c r="N195" s="9" t="s">
        <v>31</v>
      </c>
    </row>
    <row r="196" spans="1:14" s="1" customFormat="1" x14ac:dyDescent="0.35">
      <c r="A196" s="11" t="s">
        <v>701</v>
      </c>
      <c r="B196" s="11" t="s">
        <v>16</v>
      </c>
      <c r="C196" s="10"/>
      <c r="D196" s="11"/>
      <c r="E196" s="12" t="str">
        <f t="shared" si="6"/>
        <v>N</v>
      </c>
      <c r="F196" s="12" t="str">
        <f t="shared" si="7"/>
        <v>N</v>
      </c>
      <c r="G196" s="12" t="str">
        <f t="shared" si="8"/>
        <v>N</v>
      </c>
      <c r="H196" s="23"/>
      <c r="I196" s="23"/>
      <c r="J196" s="23"/>
      <c r="K196" s="23"/>
      <c r="L196" s="23"/>
      <c r="M196" s="23"/>
      <c r="N196" s="9" t="s">
        <v>16</v>
      </c>
    </row>
    <row r="197" spans="1:14" s="1" customFormat="1" x14ac:dyDescent="0.35">
      <c r="A197" s="11" t="s">
        <v>405</v>
      </c>
      <c r="B197" s="11" t="s">
        <v>831</v>
      </c>
      <c r="C197" s="10">
        <v>3</v>
      </c>
      <c r="D197" s="10" t="s">
        <v>771</v>
      </c>
      <c r="E197" s="12" t="str">
        <f t="shared" ref="E197:E260" si="9">IF(LEFT(B197,5)="MSIOD","Y","N")</f>
        <v>N</v>
      </c>
      <c r="F197" s="12" t="str">
        <f t="shared" ref="F197:F260" si="10">IF(
AND(
LEFT(B197,3)="MSI",E197="N"),"Y","N")</f>
        <v>Y</v>
      </c>
      <c r="G197" s="12" t="str">
        <f t="shared" ref="G197:G260" si="11">IF(LEFT(B197,5)="DDRIO","Y","N")</f>
        <v>N</v>
      </c>
      <c r="H197" s="23">
        <v>4.1948999999999996</v>
      </c>
      <c r="I197" s="23">
        <v>0.130467</v>
      </c>
      <c r="J197" s="23">
        <v>1.51559</v>
      </c>
      <c r="K197" s="23">
        <v>0.94520800000000005</v>
      </c>
      <c r="L197" s="23">
        <v>1.4555</v>
      </c>
      <c r="M197" s="23">
        <v>37.848999999999997</v>
      </c>
      <c r="N197" s="9" t="s">
        <v>31</v>
      </c>
    </row>
    <row r="198" spans="1:14" s="1" customFormat="1" x14ac:dyDescent="0.35">
      <c r="A198" s="11" t="s">
        <v>401</v>
      </c>
      <c r="B198" s="11" t="s">
        <v>809</v>
      </c>
      <c r="C198" s="10">
        <v>4</v>
      </c>
      <c r="D198" s="10" t="s">
        <v>771</v>
      </c>
      <c r="E198" s="12" t="str">
        <f t="shared" si="9"/>
        <v>N</v>
      </c>
      <c r="F198" s="12" t="str">
        <f t="shared" si="10"/>
        <v>Y</v>
      </c>
      <c r="G198" s="12" t="str">
        <f t="shared" si="11"/>
        <v>N</v>
      </c>
      <c r="H198" s="23">
        <v>9.3975299999999997</v>
      </c>
      <c r="I198" s="23">
        <v>0.52107300000000001</v>
      </c>
      <c r="J198" s="23">
        <v>3.7208000000000001</v>
      </c>
      <c r="K198" s="23">
        <v>1.45899</v>
      </c>
      <c r="L198" s="23">
        <v>6.2909499999999996</v>
      </c>
      <c r="M198" s="23">
        <v>73.679199999999994</v>
      </c>
      <c r="N198" s="9" t="s">
        <v>31</v>
      </c>
    </row>
    <row r="199" spans="1:14" s="1" customFormat="1" x14ac:dyDescent="0.35">
      <c r="A199" s="11" t="s">
        <v>400</v>
      </c>
      <c r="B199" s="11" t="s">
        <v>832</v>
      </c>
      <c r="C199" s="10">
        <v>4</v>
      </c>
      <c r="D199" s="10" t="s">
        <v>771</v>
      </c>
      <c r="E199" s="12" t="str">
        <f t="shared" si="9"/>
        <v>N</v>
      </c>
      <c r="F199" s="12" t="str">
        <f t="shared" si="10"/>
        <v>Y</v>
      </c>
      <c r="G199" s="12" t="str">
        <f t="shared" si="11"/>
        <v>N</v>
      </c>
      <c r="H199" s="23">
        <v>9.5411900000000003</v>
      </c>
      <c r="I199" s="23">
        <v>0.53548200000000001</v>
      </c>
      <c r="J199" s="23">
        <v>3.7155</v>
      </c>
      <c r="K199" s="23">
        <v>1.53746</v>
      </c>
      <c r="L199" s="23">
        <v>6.4665400000000002</v>
      </c>
      <c r="M199" s="23">
        <v>75.580699999999993</v>
      </c>
      <c r="N199" s="9" t="s">
        <v>31</v>
      </c>
    </row>
    <row r="200" spans="1:14" s="1" customFormat="1" x14ac:dyDescent="0.35">
      <c r="A200" s="11" t="s">
        <v>15</v>
      </c>
      <c r="B200" s="11" t="s">
        <v>848</v>
      </c>
      <c r="C200" s="10"/>
      <c r="D200" s="11"/>
      <c r="E200" s="12" t="str">
        <f t="shared" si="9"/>
        <v>N</v>
      </c>
      <c r="F200" s="12" t="str">
        <f t="shared" si="10"/>
        <v>N</v>
      </c>
      <c r="G200" s="12" t="str">
        <f t="shared" si="11"/>
        <v>N</v>
      </c>
      <c r="H200" s="23"/>
      <c r="I200" s="23"/>
      <c r="J200" s="23"/>
      <c r="K200" s="23"/>
      <c r="L200" s="23"/>
      <c r="M200" s="23"/>
      <c r="N200" s="9" t="s">
        <v>16</v>
      </c>
    </row>
    <row r="201" spans="1:14" s="1" customFormat="1" x14ac:dyDescent="0.35">
      <c r="A201" s="11" t="s">
        <v>637</v>
      </c>
      <c r="B201" s="11" t="s">
        <v>629</v>
      </c>
      <c r="C201" s="10"/>
      <c r="D201" s="11"/>
      <c r="E201" s="12" t="str">
        <f t="shared" si="9"/>
        <v>N</v>
      </c>
      <c r="F201" s="12" t="str">
        <f t="shared" si="10"/>
        <v>N</v>
      </c>
      <c r="G201" s="12" t="str">
        <f t="shared" si="11"/>
        <v>N</v>
      </c>
      <c r="H201" s="23"/>
      <c r="I201" s="23"/>
      <c r="J201" s="23"/>
      <c r="K201" s="23"/>
      <c r="L201" s="23"/>
      <c r="M201" s="23"/>
      <c r="N201" s="9" t="s">
        <v>283</v>
      </c>
    </row>
    <row r="202" spans="1:14" s="1" customFormat="1" x14ac:dyDescent="0.35">
      <c r="A202" s="11" t="s">
        <v>702</v>
      </c>
      <c r="B202" s="11" t="s">
        <v>16</v>
      </c>
      <c r="C202" s="10"/>
      <c r="D202" s="11"/>
      <c r="E202" s="12" t="str">
        <f t="shared" si="9"/>
        <v>N</v>
      </c>
      <c r="F202" s="12" t="str">
        <f t="shared" si="10"/>
        <v>N</v>
      </c>
      <c r="G202" s="12" t="str">
        <f t="shared" si="11"/>
        <v>N</v>
      </c>
      <c r="H202" s="23"/>
      <c r="I202" s="23"/>
      <c r="J202" s="23"/>
      <c r="K202" s="23"/>
      <c r="L202" s="23"/>
      <c r="M202" s="23"/>
      <c r="N202" s="9" t="s">
        <v>16</v>
      </c>
    </row>
    <row r="203" spans="1:14" s="1" customFormat="1" x14ac:dyDescent="0.35">
      <c r="A203" s="11" t="s">
        <v>578</v>
      </c>
      <c r="B203" s="11" t="s">
        <v>579</v>
      </c>
      <c r="C203" s="10"/>
      <c r="D203" s="11"/>
      <c r="E203" s="12" t="str">
        <f t="shared" si="9"/>
        <v>N</v>
      </c>
      <c r="F203" s="12" t="str">
        <f t="shared" si="10"/>
        <v>N</v>
      </c>
      <c r="G203" s="12" t="str">
        <f t="shared" si="11"/>
        <v>N</v>
      </c>
      <c r="H203" s="23" t="s">
        <v>873</v>
      </c>
      <c r="I203" s="23">
        <v>8.3635999999999997E-4</v>
      </c>
      <c r="J203" s="23">
        <v>2.7449100000000001E-2</v>
      </c>
      <c r="K203" s="23">
        <v>530.36199999999997</v>
      </c>
      <c r="L203" s="23">
        <v>3349.55</v>
      </c>
      <c r="M203" s="23">
        <v>120.65600000000001</v>
      </c>
      <c r="N203" s="9" t="s">
        <v>498</v>
      </c>
    </row>
    <row r="204" spans="1:14" s="1" customFormat="1" x14ac:dyDescent="0.35">
      <c r="A204" s="11" t="s">
        <v>703</v>
      </c>
      <c r="B204" s="11" t="s">
        <v>16</v>
      </c>
      <c r="C204" s="10"/>
      <c r="D204" s="11"/>
      <c r="E204" s="12" t="str">
        <f t="shared" si="9"/>
        <v>N</v>
      </c>
      <c r="F204" s="12" t="str">
        <f t="shared" si="10"/>
        <v>N</v>
      </c>
      <c r="G204" s="12" t="str">
        <f t="shared" si="11"/>
        <v>N</v>
      </c>
      <c r="H204" s="23"/>
      <c r="I204" s="23"/>
      <c r="J204" s="23"/>
      <c r="K204" s="23"/>
      <c r="L204" s="23"/>
      <c r="M204" s="23"/>
      <c r="N204" s="9" t="s">
        <v>16</v>
      </c>
    </row>
    <row r="205" spans="1:14" s="1" customFormat="1" x14ac:dyDescent="0.35">
      <c r="A205" s="11" t="s">
        <v>580</v>
      </c>
      <c r="B205" s="11" t="s">
        <v>579</v>
      </c>
      <c r="C205" s="10"/>
      <c r="D205" s="11"/>
      <c r="E205" s="12" t="str">
        <f t="shared" si="9"/>
        <v>N</v>
      </c>
      <c r="F205" s="12" t="str">
        <f t="shared" si="10"/>
        <v>N</v>
      </c>
      <c r="G205" s="12" t="str">
        <f t="shared" si="11"/>
        <v>N</v>
      </c>
      <c r="H205" s="23"/>
      <c r="I205" s="23"/>
      <c r="J205" s="23"/>
      <c r="K205" s="23"/>
      <c r="L205" s="23"/>
      <c r="M205" s="23"/>
      <c r="N205" s="9" t="s">
        <v>498</v>
      </c>
    </row>
    <row r="206" spans="1:14" s="1" customFormat="1" x14ac:dyDescent="0.35">
      <c r="A206" s="11" t="s">
        <v>704</v>
      </c>
      <c r="B206" s="11" t="s">
        <v>16</v>
      </c>
      <c r="C206" s="10"/>
      <c r="D206" s="11"/>
      <c r="E206" s="12" t="str">
        <f t="shared" si="9"/>
        <v>N</v>
      </c>
      <c r="F206" s="12" t="str">
        <f t="shared" si="10"/>
        <v>N</v>
      </c>
      <c r="G206" s="12" t="str">
        <f t="shared" si="11"/>
        <v>N</v>
      </c>
      <c r="H206" s="23"/>
      <c r="I206" s="23"/>
      <c r="J206" s="23"/>
      <c r="K206" s="23"/>
      <c r="L206" s="23"/>
      <c r="M206" s="23"/>
      <c r="N206" s="9" t="s">
        <v>16</v>
      </c>
    </row>
    <row r="207" spans="1:14" s="1" customFormat="1" x14ac:dyDescent="0.35">
      <c r="A207" s="11" t="s">
        <v>581</v>
      </c>
      <c r="B207" s="11" t="s">
        <v>579</v>
      </c>
      <c r="C207" s="10"/>
      <c r="D207" s="11"/>
      <c r="E207" s="12" t="str">
        <f t="shared" si="9"/>
        <v>N</v>
      </c>
      <c r="F207" s="12" t="str">
        <f t="shared" si="10"/>
        <v>N</v>
      </c>
      <c r="G207" s="12" t="str">
        <f t="shared" si="11"/>
        <v>N</v>
      </c>
      <c r="H207" s="23"/>
      <c r="I207" s="23"/>
      <c r="J207" s="23"/>
      <c r="K207" s="23"/>
      <c r="L207" s="23"/>
      <c r="M207" s="23"/>
      <c r="N207" s="9" t="s">
        <v>498</v>
      </c>
    </row>
    <row r="208" spans="1:14" s="1" customFormat="1" x14ac:dyDescent="0.35">
      <c r="A208" s="11" t="s">
        <v>19</v>
      </c>
      <c r="B208" s="11" t="s">
        <v>20</v>
      </c>
      <c r="C208" s="10"/>
      <c r="D208" s="11"/>
      <c r="E208" s="12" t="str">
        <f t="shared" si="9"/>
        <v>N</v>
      </c>
      <c r="F208" s="12" t="str">
        <f t="shared" si="10"/>
        <v>N</v>
      </c>
      <c r="G208" s="12" t="str">
        <f t="shared" si="11"/>
        <v>N</v>
      </c>
      <c r="H208" s="23"/>
      <c r="I208" s="23"/>
      <c r="J208" s="23"/>
      <c r="K208" s="23"/>
      <c r="L208" s="23"/>
      <c r="M208" s="23"/>
      <c r="N208" s="9" t="s">
        <v>16</v>
      </c>
    </row>
    <row r="209" spans="1:14" s="1" customFormat="1" x14ac:dyDescent="0.35">
      <c r="A209" s="11" t="s">
        <v>609</v>
      </c>
      <c r="B209" s="11" t="s">
        <v>604</v>
      </c>
      <c r="C209" s="10"/>
      <c r="D209" s="11"/>
      <c r="E209" s="12" t="str">
        <f t="shared" si="9"/>
        <v>N</v>
      </c>
      <c r="F209" s="12" t="str">
        <f t="shared" si="10"/>
        <v>N</v>
      </c>
      <c r="G209" s="12" t="str">
        <f t="shared" si="11"/>
        <v>N</v>
      </c>
      <c r="H209" s="23"/>
      <c r="I209" s="23"/>
      <c r="J209" s="23"/>
      <c r="K209" s="23"/>
      <c r="L209" s="23"/>
      <c r="M209" s="23"/>
      <c r="N209" s="9" t="s">
        <v>283</v>
      </c>
    </row>
    <row r="210" spans="1:14" s="1" customFormat="1" x14ac:dyDescent="0.35">
      <c r="A210" s="11" t="s">
        <v>156</v>
      </c>
      <c r="B210" s="11" t="s">
        <v>157</v>
      </c>
      <c r="C210" s="10">
        <v>1</v>
      </c>
      <c r="D210" s="10" t="s">
        <v>771</v>
      </c>
      <c r="E210" s="12" t="str">
        <f t="shared" si="9"/>
        <v>N</v>
      </c>
      <c r="F210" s="12" t="str">
        <f t="shared" si="10"/>
        <v>N</v>
      </c>
      <c r="G210" s="12" t="str">
        <f t="shared" si="11"/>
        <v>Y</v>
      </c>
      <c r="H210" s="23">
        <v>7.9246800000000004</v>
      </c>
      <c r="I210" s="23">
        <v>0.59155999999999997</v>
      </c>
      <c r="J210" s="23">
        <v>2.9898500000000001</v>
      </c>
      <c r="K210" s="23">
        <v>1.2424900000000001</v>
      </c>
      <c r="L210" s="23">
        <v>14.3392</v>
      </c>
      <c r="M210" s="23">
        <v>60.949599999999997</v>
      </c>
      <c r="N210" s="9" t="s">
        <v>31</v>
      </c>
    </row>
    <row r="211" spans="1:14" s="1" customFormat="1" x14ac:dyDescent="0.35">
      <c r="A211" s="11" t="s">
        <v>160</v>
      </c>
      <c r="B211" s="11" t="s">
        <v>161</v>
      </c>
      <c r="C211" s="10">
        <v>1</v>
      </c>
      <c r="D211" s="10" t="s">
        <v>771</v>
      </c>
      <c r="E211" s="12" t="str">
        <f t="shared" si="9"/>
        <v>N</v>
      </c>
      <c r="F211" s="12" t="str">
        <f t="shared" si="10"/>
        <v>N</v>
      </c>
      <c r="G211" s="12" t="str">
        <f t="shared" si="11"/>
        <v>Y</v>
      </c>
      <c r="H211" s="23">
        <v>8.3923100000000002</v>
      </c>
      <c r="I211" s="23">
        <v>0.64221300000000003</v>
      </c>
      <c r="J211" s="23">
        <v>3.2311200000000002</v>
      </c>
      <c r="K211" s="23">
        <v>1.33084</v>
      </c>
      <c r="L211" s="23">
        <v>16.014199999999999</v>
      </c>
      <c r="M211" s="23">
        <v>65.575299999999999</v>
      </c>
      <c r="N211" s="9" t="s">
        <v>31</v>
      </c>
    </row>
    <row r="212" spans="1:14" s="1" customFormat="1" x14ac:dyDescent="0.35">
      <c r="A212" s="11" t="s">
        <v>178</v>
      </c>
      <c r="B212" s="11" t="s">
        <v>179</v>
      </c>
      <c r="C212" s="10">
        <v>1</v>
      </c>
      <c r="D212" s="10" t="s">
        <v>771</v>
      </c>
      <c r="E212" s="12" t="str">
        <f t="shared" si="9"/>
        <v>N</v>
      </c>
      <c r="F212" s="12" t="str">
        <f t="shared" si="10"/>
        <v>N</v>
      </c>
      <c r="G212" s="12" t="str">
        <f t="shared" si="11"/>
        <v>Y</v>
      </c>
      <c r="H212" s="23">
        <v>12.317</v>
      </c>
      <c r="I212" s="23">
        <v>0.95949899999999999</v>
      </c>
      <c r="J212" s="23">
        <v>4.2035299999999998</v>
      </c>
      <c r="K212" s="23">
        <v>1.9009100000000001</v>
      </c>
      <c r="L212" s="23">
        <v>30.340399999999999</v>
      </c>
      <c r="M212" s="23">
        <v>89.389799999999994</v>
      </c>
      <c r="N212" s="9" t="s">
        <v>31</v>
      </c>
    </row>
    <row r="213" spans="1:14" s="1" customFormat="1" x14ac:dyDescent="0.35">
      <c r="A213" s="11" t="s">
        <v>394</v>
      </c>
      <c r="B213" s="11" t="s">
        <v>833</v>
      </c>
      <c r="C213" s="10">
        <v>4</v>
      </c>
      <c r="D213" s="10" t="s">
        <v>771</v>
      </c>
      <c r="E213" s="12" t="str">
        <f t="shared" si="9"/>
        <v>N</v>
      </c>
      <c r="F213" s="12" t="str">
        <f t="shared" si="10"/>
        <v>Y</v>
      </c>
      <c r="G213" s="12" t="str">
        <f t="shared" si="11"/>
        <v>N</v>
      </c>
      <c r="H213" s="23">
        <v>3.91249</v>
      </c>
      <c r="I213" s="23">
        <v>0.150863</v>
      </c>
      <c r="J213" s="23">
        <v>1.5586500000000001</v>
      </c>
      <c r="K213" s="23">
        <v>0.85712999999999995</v>
      </c>
      <c r="L213" s="23">
        <v>1.44238</v>
      </c>
      <c r="M213" s="23">
        <v>36.550800000000002</v>
      </c>
      <c r="N213" s="9" t="s">
        <v>31</v>
      </c>
    </row>
    <row r="214" spans="1:14" s="1" customFormat="1" x14ac:dyDescent="0.35">
      <c r="A214" s="11" t="s">
        <v>176</v>
      </c>
      <c r="B214" s="11" t="s">
        <v>177</v>
      </c>
      <c r="C214" s="10">
        <v>1</v>
      </c>
      <c r="D214" s="10" t="s">
        <v>771</v>
      </c>
      <c r="E214" s="12" t="str">
        <f t="shared" si="9"/>
        <v>N</v>
      </c>
      <c r="F214" s="12" t="str">
        <f t="shared" si="10"/>
        <v>N</v>
      </c>
      <c r="G214" s="12" t="str">
        <f t="shared" si="11"/>
        <v>Y</v>
      </c>
      <c r="H214" s="23">
        <v>11.9726</v>
      </c>
      <c r="I214" s="23">
        <v>0.94729799999999997</v>
      </c>
      <c r="J214" s="23">
        <v>3.9771200000000002</v>
      </c>
      <c r="K214" s="23">
        <v>1.87706</v>
      </c>
      <c r="L214" s="23">
        <v>30.630199999999999</v>
      </c>
      <c r="M214" s="23">
        <v>86.401899999999998</v>
      </c>
      <c r="N214" s="9" t="s">
        <v>31</v>
      </c>
    </row>
    <row r="215" spans="1:14" s="1" customFormat="1" x14ac:dyDescent="0.35">
      <c r="A215" s="11" t="s">
        <v>705</v>
      </c>
      <c r="B215" s="11" t="s">
        <v>16</v>
      </c>
      <c r="C215" s="10"/>
      <c r="D215" s="11"/>
      <c r="E215" s="12" t="str">
        <f t="shared" si="9"/>
        <v>N</v>
      </c>
      <c r="F215" s="12" t="str">
        <f t="shared" si="10"/>
        <v>N</v>
      </c>
      <c r="G215" s="12" t="str">
        <f t="shared" si="11"/>
        <v>N</v>
      </c>
      <c r="H215" s="23"/>
      <c r="I215" s="23"/>
      <c r="J215" s="23"/>
      <c r="K215" s="23"/>
      <c r="L215" s="23"/>
      <c r="M215" s="23"/>
      <c r="N215" s="9" t="s">
        <v>16</v>
      </c>
    </row>
    <row r="216" spans="1:14" s="1" customFormat="1" x14ac:dyDescent="0.35">
      <c r="A216" s="11" t="s">
        <v>182</v>
      </c>
      <c r="B216" s="11" t="s">
        <v>183</v>
      </c>
      <c r="C216" s="10">
        <v>1</v>
      </c>
      <c r="D216" s="10" t="s">
        <v>771</v>
      </c>
      <c r="E216" s="12" t="str">
        <f t="shared" si="9"/>
        <v>N</v>
      </c>
      <c r="F216" s="12" t="str">
        <f t="shared" si="10"/>
        <v>N</v>
      </c>
      <c r="G216" s="12" t="str">
        <f t="shared" si="11"/>
        <v>Y</v>
      </c>
      <c r="H216" s="23">
        <v>11.6876</v>
      </c>
      <c r="I216" s="23">
        <v>0.858985</v>
      </c>
      <c r="J216" s="23">
        <v>4.0806500000000003</v>
      </c>
      <c r="K216" s="23">
        <v>1.88822</v>
      </c>
      <c r="L216" s="23">
        <v>30.1996</v>
      </c>
      <c r="M216" s="23">
        <v>87.7791</v>
      </c>
      <c r="N216" s="9" t="s">
        <v>31</v>
      </c>
    </row>
    <row r="217" spans="1:14" s="1" customFormat="1" x14ac:dyDescent="0.35">
      <c r="A217" s="11" t="s">
        <v>391</v>
      </c>
      <c r="B217" s="11" t="s">
        <v>834</v>
      </c>
      <c r="C217" s="10">
        <v>4</v>
      </c>
      <c r="D217" s="10" t="s">
        <v>771</v>
      </c>
      <c r="E217" s="12" t="str">
        <f t="shared" si="9"/>
        <v>N</v>
      </c>
      <c r="F217" s="12" t="str">
        <f t="shared" si="10"/>
        <v>Y</v>
      </c>
      <c r="G217" s="12" t="str">
        <f t="shared" si="11"/>
        <v>N</v>
      </c>
      <c r="H217" s="23">
        <v>6.27407</v>
      </c>
      <c r="I217" s="23">
        <v>0.29909400000000003</v>
      </c>
      <c r="J217" s="23">
        <v>2.3639600000000001</v>
      </c>
      <c r="K217" s="23">
        <v>1.20018</v>
      </c>
      <c r="L217" s="23">
        <v>3.51525</v>
      </c>
      <c r="M217" s="23">
        <v>53.265099999999997</v>
      </c>
      <c r="N217" s="9" t="s">
        <v>31</v>
      </c>
    </row>
    <row r="218" spans="1:14" s="1" customFormat="1" x14ac:dyDescent="0.35">
      <c r="A218" s="11" t="s">
        <v>390</v>
      </c>
      <c r="B218" s="11" t="s">
        <v>835</v>
      </c>
      <c r="C218" s="10">
        <v>4</v>
      </c>
      <c r="D218" s="10" t="s">
        <v>771</v>
      </c>
      <c r="E218" s="12" t="str">
        <f t="shared" si="9"/>
        <v>N</v>
      </c>
      <c r="F218" s="12" t="str">
        <f t="shared" si="10"/>
        <v>Y</v>
      </c>
      <c r="G218" s="12" t="str">
        <f t="shared" si="11"/>
        <v>N</v>
      </c>
      <c r="H218" s="23">
        <v>6.0989300000000002</v>
      </c>
      <c r="I218" s="23">
        <v>0.296433</v>
      </c>
      <c r="J218" s="23">
        <v>2.3425500000000001</v>
      </c>
      <c r="K218" s="23">
        <v>1.19946</v>
      </c>
      <c r="L218" s="23">
        <v>3.4254099999999998</v>
      </c>
      <c r="M218" s="23">
        <v>53.007599999999996</v>
      </c>
      <c r="N218" s="9" t="s">
        <v>31</v>
      </c>
    </row>
    <row r="219" spans="1:14" s="1" customFormat="1" x14ac:dyDescent="0.35">
      <c r="A219" s="11" t="s">
        <v>393</v>
      </c>
      <c r="B219" s="11" t="s">
        <v>836</v>
      </c>
      <c r="C219" s="10">
        <v>4</v>
      </c>
      <c r="D219" s="10" t="s">
        <v>771</v>
      </c>
      <c r="E219" s="12" t="str">
        <f t="shared" si="9"/>
        <v>N</v>
      </c>
      <c r="F219" s="12" t="str">
        <f t="shared" si="10"/>
        <v>Y</v>
      </c>
      <c r="G219" s="12" t="str">
        <f t="shared" si="11"/>
        <v>N</v>
      </c>
      <c r="H219" s="23">
        <v>6.00197</v>
      </c>
      <c r="I219" s="23">
        <v>0.248311</v>
      </c>
      <c r="J219" s="23">
        <v>2.1440000000000001</v>
      </c>
      <c r="K219" s="23">
        <v>1.1403000000000001</v>
      </c>
      <c r="L219" s="23">
        <v>3.06948</v>
      </c>
      <c r="M219" s="23">
        <v>49.444899999999997</v>
      </c>
      <c r="N219" s="9" t="s">
        <v>31</v>
      </c>
    </row>
    <row r="220" spans="1:14" s="1" customFormat="1" x14ac:dyDescent="0.35">
      <c r="A220" s="11" t="s">
        <v>641</v>
      </c>
      <c r="B220" s="11" t="s">
        <v>642</v>
      </c>
      <c r="C220" s="10"/>
      <c r="D220" s="11"/>
      <c r="E220" s="12" t="str">
        <f t="shared" si="9"/>
        <v>N</v>
      </c>
      <c r="F220" s="12" t="str">
        <f t="shared" si="10"/>
        <v>N</v>
      </c>
      <c r="G220" s="12" t="str">
        <f t="shared" si="11"/>
        <v>N</v>
      </c>
      <c r="H220" s="23" t="s">
        <v>873</v>
      </c>
      <c r="I220" s="23">
        <v>9.3844900000000005E-3</v>
      </c>
      <c r="J220" s="23">
        <v>0.23556099999999999</v>
      </c>
      <c r="K220" s="23">
        <v>60.163200000000003</v>
      </c>
      <c r="L220" s="23">
        <v>390.346</v>
      </c>
      <c r="M220" s="23">
        <v>119.047</v>
      </c>
      <c r="N220" s="9" t="s">
        <v>283</v>
      </c>
    </row>
    <row r="221" spans="1:14" s="1" customFormat="1" x14ac:dyDescent="0.35">
      <c r="A221" s="11" t="s">
        <v>396</v>
      </c>
      <c r="B221" s="11" t="s">
        <v>837</v>
      </c>
      <c r="C221" s="10">
        <v>4</v>
      </c>
      <c r="D221" s="10" t="s">
        <v>771</v>
      </c>
      <c r="E221" s="12" t="str">
        <f t="shared" si="9"/>
        <v>N</v>
      </c>
      <c r="F221" s="12" t="str">
        <f t="shared" si="10"/>
        <v>Y</v>
      </c>
      <c r="G221" s="12" t="str">
        <f t="shared" si="11"/>
        <v>N</v>
      </c>
      <c r="H221" s="23">
        <v>9.6997499999999999</v>
      </c>
      <c r="I221" s="23">
        <v>0.54701699999999998</v>
      </c>
      <c r="J221" s="23">
        <v>3.7533500000000002</v>
      </c>
      <c r="K221" s="23">
        <v>1.57114</v>
      </c>
      <c r="L221" s="23">
        <v>6.63497</v>
      </c>
      <c r="M221" s="23">
        <v>76.792100000000005</v>
      </c>
      <c r="N221" s="9" t="s">
        <v>31</v>
      </c>
    </row>
    <row r="222" spans="1:14" s="1" customFormat="1" x14ac:dyDescent="0.35">
      <c r="A222" s="11" t="s">
        <v>13</v>
      </c>
      <c r="B222" s="11" t="s">
        <v>849</v>
      </c>
      <c r="C222" s="10"/>
      <c r="D222" s="11"/>
      <c r="E222" s="12" t="str">
        <f t="shared" si="9"/>
        <v>N</v>
      </c>
      <c r="F222" s="12" t="str">
        <f t="shared" si="10"/>
        <v>N</v>
      </c>
      <c r="G222" s="12" t="str">
        <f t="shared" si="11"/>
        <v>N</v>
      </c>
      <c r="H222" s="23"/>
      <c r="I222" s="23"/>
      <c r="J222" s="23"/>
      <c r="K222" s="23"/>
      <c r="L222" s="23"/>
      <c r="M222" s="23"/>
      <c r="N222" s="9" t="s">
        <v>14</v>
      </c>
    </row>
    <row r="223" spans="1:14" s="1" customFormat="1" x14ac:dyDescent="0.35">
      <c r="A223" s="11" t="s">
        <v>706</v>
      </c>
      <c r="B223" s="11" t="s">
        <v>16</v>
      </c>
      <c r="C223" s="10"/>
      <c r="D223" s="11"/>
      <c r="E223" s="12" t="str">
        <f t="shared" si="9"/>
        <v>N</v>
      </c>
      <c r="F223" s="12" t="str">
        <f t="shared" si="10"/>
        <v>N</v>
      </c>
      <c r="G223" s="12" t="str">
        <f t="shared" si="11"/>
        <v>N</v>
      </c>
      <c r="H223" s="23"/>
      <c r="I223" s="23"/>
      <c r="J223" s="23"/>
      <c r="K223" s="23"/>
      <c r="L223" s="23"/>
      <c r="M223" s="23"/>
      <c r="N223" s="9" t="s">
        <v>16</v>
      </c>
    </row>
    <row r="224" spans="1:14" s="1" customFormat="1" x14ac:dyDescent="0.35">
      <c r="A224" s="11" t="s">
        <v>387</v>
      </c>
      <c r="B224" s="11" t="s">
        <v>838</v>
      </c>
      <c r="C224" s="10">
        <v>4</v>
      </c>
      <c r="D224" s="10" t="s">
        <v>771</v>
      </c>
      <c r="E224" s="12" t="str">
        <f t="shared" si="9"/>
        <v>N</v>
      </c>
      <c r="F224" s="12" t="str">
        <f t="shared" si="10"/>
        <v>Y</v>
      </c>
      <c r="G224" s="12" t="str">
        <f t="shared" si="11"/>
        <v>N</v>
      </c>
      <c r="H224" s="23">
        <v>4.7705200000000003</v>
      </c>
      <c r="I224" s="23">
        <v>0.21246699999999999</v>
      </c>
      <c r="J224" s="23">
        <v>1.98343</v>
      </c>
      <c r="K224" s="23">
        <v>1.0115000000000001</v>
      </c>
      <c r="L224" s="23">
        <v>2.25312</v>
      </c>
      <c r="M224" s="23">
        <v>44.7911</v>
      </c>
      <c r="N224" s="9" t="s">
        <v>31</v>
      </c>
    </row>
    <row r="225" spans="1:14" s="1" customFormat="1" x14ac:dyDescent="0.35">
      <c r="A225" s="11" t="s">
        <v>707</v>
      </c>
      <c r="B225" s="11" t="s">
        <v>16</v>
      </c>
      <c r="C225" s="10"/>
      <c r="D225" s="11"/>
      <c r="E225" s="12" t="str">
        <f t="shared" si="9"/>
        <v>N</v>
      </c>
      <c r="F225" s="12" t="str">
        <f t="shared" si="10"/>
        <v>N</v>
      </c>
      <c r="G225" s="12" t="str">
        <f t="shared" si="11"/>
        <v>N</v>
      </c>
      <c r="H225" s="23"/>
      <c r="I225" s="23"/>
      <c r="J225" s="23"/>
      <c r="K225" s="23"/>
      <c r="L225" s="23"/>
      <c r="M225" s="23"/>
      <c r="N225" s="9" t="s">
        <v>16</v>
      </c>
    </row>
    <row r="226" spans="1:14" s="1" customFormat="1" x14ac:dyDescent="0.35">
      <c r="A226" s="11" t="s">
        <v>582</v>
      </c>
      <c r="B226" s="11" t="s">
        <v>579</v>
      </c>
      <c r="C226" s="10"/>
      <c r="D226" s="11"/>
      <c r="E226" s="12" t="str">
        <f t="shared" si="9"/>
        <v>N</v>
      </c>
      <c r="F226" s="12" t="str">
        <f t="shared" si="10"/>
        <v>N</v>
      </c>
      <c r="G226" s="12" t="str">
        <f t="shared" si="11"/>
        <v>N</v>
      </c>
      <c r="H226" s="23"/>
      <c r="I226" s="23"/>
      <c r="J226" s="23"/>
      <c r="K226" s="23"/>
      <c r="L226" s="23"/>
      <c r="M226" s="23"/>
      <c r="N226" s="9" t="s">
        <v>498</v>
      </c>
    </row>
    <row r="227" spans="1:14" s="1" customFormat="1" x14ac:dyDescent="0.35">
      <c r="A227" s="11" t="s">
        <v>708</v>
      </c>
      <c r="B227" s="11" t="s">
        <v>16</v>
      </c>
      <c r="C227" s="10"/>
      <c r="D227" s="11"/>
      <c r="E227" s="12" t="str">
        <f t="shared" si="9"/>
        <v>N</v>
      </c>
      <c r="F227" s="12" t="str">
        <f t="shared" si="10"/>
        <v>N</v>
      </c>
      <c r="G227" s="12" t="str">
        <f t="shared" si="11"/>
        <v>N</v>
      </c>
      <c r="H227" s="23"/>
      <c r="I227" s="23"/>
      <c r="J227" s="23"/>
      <c r="K227" s="23"/>
      <c r="L227" s="23"/>
      <c r="M227" s="23"/>
      <c r="N227" s="9" t="s">
        <v>16</v>
      </c>
    </row>
    <row r="228" spans="1:14" s="1" customFormat="1" x14ac:dyDescent="0.35">
      <c r="A228" s="11" t="s">
        <v>583</v>
      </c>
      <c r="B228" s="11" t="s">
        <v>579</v>
      </c>
      <c r="C228" s="10"/>
      <c r="D228" s="11"/>
      <c r="E228" s="12" t="str">
        <f t="shared" si="9"/>
        <v>N</v>
      </c>
      <c r="F228" s="12" t="str">
        <f t="shared" si="10"/>
        <v>N</v>
      </c>
      <c r="G228" s="12" t="str">
        <f t="shared" si="11"/>
        <v>N</v>
      </c>
      <c r="H228" s="23"/>
      <c r="I228" s="23"/>
      <c r="J228" s="23"/>
      <c r="K228" s="23"/>
      <c r="L228" s="23"/>
      <c r="M228" s="23"/>
      <c r="N228" s="9" t="s">
        <v>498</v>
      </c>
    </row>
    <row r="229" spans="1:14" s="1" customFormat="1" x14ac:dyDescent="0.35">
      <c r="A229" s="11" t="s">
        <v>709</v>
      </c>
      <c r="B229" s="11" t="s">
        <v>16</v>
      </c>
      <c r="C229" s="10"/>
      <c r="D229" s="11"/>
      <c r="E229" s="12" t="str">
        <f t="shared" si="9"/>
        <v>N</v>
      </c>
      <c r="F229" s="12" t="str">
        <f t="shared" si="10"/>
        <v>N</v>
      </c>
      <c r="G229" s="12" t="str">
        <f t="shared" si="11"/>
        <v>N</v>
      </c>
      <c r="H229" s="23"/>
      <c r="I229" s="23"/>
      <c r="J229" s="23"/>
      <c r="K229" s="23"/>
      <c r="L229" s="23"/>
      <c r="M229" s="23"/>
      <c r="N229" s="9" t="s">
        <v>16</v>
      </c>
    </row>
    <row r="230" spans="1:14" s="1" customFormat="1" ht="29" x14ac:dyDescent="0.35">
      <c r="A230" s="11" t="s">
        <v>276</v>
      </c>
      <c r="B230" s="11" t="s">
        <v>277</v>
      </c>
      <c r="C230" s="10"/>
      <c r="D230" s="11"/>
      <c r="E230" s="12" t="str">
        <f t="shared" si="9"/>
        <v>N</v>
      </c>
      <c r="F230" s="12" t="str">
        <f t="shared" si="10"/>
        <v>N</v>
      </c>
      <c r="G230" s="12" t="str">
        <f t="shared" si="11"/>
        <v>N</v>
      </c>
      <c r="H230" s="23">
        <v>10.6069</v>
      </c>
      <c r="I230" s="23">
        <v>0.907744</v>
      </c>
      <c r="J230" s="23">
        <v>3.5891899999999999</v>
      </c>
      <c r="K230" s="23">
        <v>1.7950900000000001</v>
      </c>
      <c r="L230" s="23">
        <v>30.006900000000002</v>
      </c>
      <c r="M230" s="23">
        <v>80.267799999999994</v>
      </c>
      <c r="N230" s="9" t="s">
        <v>278</v>
      </c>
    </row>
    <row r="231" spans="1:14" s="1" customFormat="1" x14ac:dyDescent="0.35">
      <c r="A231" s="11" t="s">
        <v>214</v>
      </c>
      <c r="B231" s="11" t="s">
        <v>215</v>
      </c>
      <c r="C231" s="10">
        <v>1</v>
      </c>
      <c r="D231" s="10" t="s">
        <v>771</v>
      </c>
      <c r="E231" s="12" t="str">
        <f t="shared" si="9"/>
        <v>N</v>
      </c>
      <c r="F231" s="12" t="str">
        <f t="shared" si="10"/>
        <v>N</v>
      </c>
      <c r="G231" s="12" t="str">
        <f t="shared" si="11"/>
        <v>Y</v>
      </c>
      <c r="H231" s="23">
        <v>12.5435</v>
      </c>
      <c r="I231" s="23">
        <v>1.24614</v>
      </c>
      <c r="J231" s="23">
        <v>4.8541499999999997</v>
      </c>
      <c r="K231" s="23">
        <v>1.8812899999999999</v>
      </c>
      <c r="L231" s="23">
        <v>30.046800000000001</v>
      </c>
      <c r="M231" s="23">
        <v>95.561999999999998</v>
      </c>
      <c r="N231" s="9" t="s">
        <v>31</v>
      </c>
    </row>
    <row r="232" spans="1:14" s="1" customFormat="1" x14ac:dyDescent="0.35">
      <c r="A232" s="11" t="s">
        <v>212</v>
      </c>
      <c r="B232" s="11" t="s">
        <v>213</v>
      </c>
      <c r="C232" s="10">
        <v>1</v>
      </c>
      <c r="D232" s="10" t="s">
        <v>771</v>
      </c>
      <c r="E232" s="12" t="str">
        <f t="shared" si="9"/>
        <v>N</v>
      </c>
      <c r="F232" s="12" t="str">
        <f t="shared" si="10"/>
        <v>N</v>
      </c>
      <c r="G232" s="12" t="str">
        <f t="shared" si="11"/>
        <v>Y</v>
      </c>
      <c r="H232" s="23">
        <v>12.084</v>
      </c>
      <c r="I232" s="23">
        <v>1.19259</v>
      </c>
      <c r="J232" s="23">
        <v>4.5823400000000003</v>
      </c>
      <c r="K232" s="23">
        <v>1.85083</v>
      </c>
      <c r="L232" s="23">
        <v>29.2179</v>
      </c>
      <c r="M232" s="23">
        <v>92.093000000000004</v>
      </c>
      <c r="N232" s="9" t="s">
        <v>31</v>
      </c>
    </row>
    <row r="233" spans="1:14" s="1" customFormat="1" x14ac:dyDescent="0.35">
      <c r="A233" s="11" t="s">
        <v>710</v>
      </c>
      <c r="B233" s="11" t="s">
        <v>16</v>
      </c>
      <c r="C233" s="10"/>
      <c r="D233" s="11"/>
      <c r="E233" s="12" t="str">
        <f t="shared" si="9"/>
        <v>N</v>
      </c>
      <c r="F233" s="12" t="str">
        <f t="shared" si="10"/>
        <v>N</v>
      </c>
      <c r="G233" s="12" t="str">
        <f t="shared" si="11"/>
        <v>N</v>
      </c>
      <c r="H233" s="23"/>
      <c r="I233" s="23"/>
      <c r="J233" s="23"/>
      <c r="K233" s="23"/>
      <c r="L233" s="23"/>
      <c r="M233" s="23"/>
      <c r="N233" s="9" t="s">
        <v>16</v>
      </c>
    </row>
    <row r="234" spans="1:14" s="1" customFormat="1" x14ac:dyDescent="0.35">
      <c r="A234" s="11" t="s">
        <v>200</v>
      </c>
      <c r="B234" s="11" t="s">
        <v>201</v>
      </c>
      <c r="C234" s="10">
        <v>1</v>
      </c>
      <c r="D234" s="10" t="s">
        <v>771</v>
      </c>
      <c r="E234" s="12" t="str">
        <f t="shared" si="9"/>
        <v>N</v>
      </c>
      <c r="F234" s="12" t="str">
        <f t="shared" si="10"/>
        <v>N</v>
      </c>
      <c r="G234" s="12" t="str">
        <f t="shared" si="11"/>
        <v>Y</v>
      </c>
      <c r="H234" s="23">
        <v>12.3162</v>
      </c>
      <c r="I234" s="23">
        <v>0.89758000000000004</v>
      </c>
      <c r="J234" s="23">
        <v>4.0275999999999996</v>
      </c>
      <c r="K234" s="23">
        <v>1.9649300000000001</v>
      </c>
      <c r="L234" s="23">
        <v>31.913900000000002</v>
      </c>
      <c r="M234" s="23">
        <v>88.960499999999996</v>
      </c>
      <c r="N234" s="9" t="s">
        <v>31</v>
      </c>
    </row>
    <row r="235" spans="1:14" s="1" customFormat="1" x14ac:dyDescent="0.35">
      <c r="A235" s="11" t="s">
        <v>386</v>
      </c>
      <c r="B235" s="11" t="s">
        <v>839</v>
      </c>
      <c r="C235" s="10">
        <v>4</v>
      </c>
      <c r="D235" s="10" t="s">
        <v>771</v>
      </c>
      <c r="E235" s="12" t="str">
        <f t="shared" si="9"/>
        <v>N</v>
      </c>
      <c r="F235" s="12" t="str">
        <f t="shared" si="10"/>
        <v>Y</v>
      </c>
      <c r="G235" s="12" t="str">
        <f t="shared" si="11"/>
        <v>N</v>
      </c>
      <c r="H235" s="23">
        <v>4.4959199999999999</v>
      </c>
      <c r="I235" s="23">
        <v>0.18843799999999999</v>
      </c>
      <c r="J235" s="23">
        <v>1.79847</v>
      </c>
      <c r="K235" s="23">
        <v>0.96443400000000001</v>
      </c>
      <c r="L235" s="23">
        <v>1.9325399999999999</v>
      </c>
      <c r="M235" s="23">
        <v>41.647399999999998</v>
      </c>
      <c r="N235" s="9" t="s">
        <v>31</v>
      </c>
    </row>
    <row r="236" spans="1:14" s="1" customFormat="1" x14ac:dyDescent="0.35">
      <c r="A236" s="11" t="s">
        <v>202</v>
      </c>
      <c r="B236" s="11" t="s">
        <v>203</v>
      </c>
      <c r="C236" s="10">
        <v>1</v>
      </c>
      <c r="D236" s="10" t="s">
        <v>771</v>
      </c>
      <c r="E236" s="12" t="str">
        <f t="shared" si="9"/>
        <v>N</v>
      </c>
      <c r="F236" s="12" t="str">
        <f t="shared" si="10"/>
        <v>N</v>
      </c>
      <c r="G236" s="12" t="str">
        <f t="shared" si="11"/>
        <v>Y</v>
      </c>
      <c r="H236" s="23">
        <v>11.488300000000001</v>
      </c>
      <c r="I236" s="23">
        <v>0.89787600000000001</v>
      </c>
      <c r="J236" s="23">
        <v>3.7464599999999999</v>
      </c>
      <c r="K236" s="23">
        <v>1.9156500000000001</v>
      </c>
      <c r="L236" s="23">
        <v>33.936999999999998</v>
      </c>
      <c r="M236" s="23">
        <v>84.7166</v>
      </c>
      <c r="N236" s="9" t="s">
        <v>31</v>
      </c>
    </row>
    <row r="237" spans="1:14" s="1" customFormat="1" x14ac:dyDescent="0.35">
      <c r="A237" s="11" t="s">
        <v>192</v>
      </c>
      <c r="B237" s="11" t="s">
        <v>193</v>
      </c>
      <c r="C237" s="10">
        <v>1</v>
      </c>
      <c r="D237" s="10" t="s">
        <v>771</v>
      </c>
      <c r="E237" s="12" t="str">
        <f t="shared" si="9"/>
        <v>N</v>
      </c>
      <c r="F237" s="12" t="str">
        <f t="shared" si="10"/>
        <v>N</v>
      </c>
      <c r="G237" s="12" t="str">
        <f t="shared" si="11"/>
        <v>Y</v>
      </c>
      <c r="H237" s="23">
        <v>12.638500000000001</v>
      </c>
      <c r="I237" s="23">
        <v>1.1671800000000001</v>
      </c>
      <c r="J237" s="23">
        <v>4.8027300000000004</v>
      </c>
      <c r="K237" s="23">
        <v>1.87768</v>
      </c>
      <c r="L237" s="23">
        <v>28.616</v>
      </c>
      <c r="M237" s="23">
        <v>94.963099999999997</v>
      </c>
      <c r="N237" s="9" t="s">
        <v>31</v>
      </c>
    </row>
    <row r="238" spans="1:14" s="1" customFormat="1" x14ac:dyDescent="0.35">
      <c r="A238" s="11" t="s">
        <v>194</v>
      </c>
      <c r="B238" s="11" t="s">
        <v>195</v>
      </c>
      <c r="C238" s="10">
        <v>1</v>
      </c>
      <c r="D238" s="10" t="s">
        <v>771</v>
      </c>
      <c r="E238" s="12" t="str">
        <f t="shared" si="9"/>
        <v>N</v>
      </c>
      <c r="F238" s="12" t="str">
        <f t="shared" si="10"/>
        <v>N</v>
      </c>
      <c r="G238" s="12" t="str">
        <f t="shared" si="11"/>
        <v>Y</v>
      </c>
      <c r="H238" s="23">
        <v>12.129099999999999</v>
      </c>
      <c r="I238" s="23">
        <v>1.1561600000000001</v>
      </c>
      <c r="J238" s="23">
        <v>4.7902100000000001</v>
      </c>
      <c r="K238" s="23">
        <v>1.78813</v>
      </c>
      <c r="L238" s="23">
        <v>27.983499999999999</v>
      </c>
      <c r="M238" s="23">
        <v>92.549899999999994</v>
      </c>
      <c r="N238" s="9" t="s">
        <v>31</v>
      </c>
    </row>
    <row r="239" spans="1:14" s="1" customFormat="1" x14ac:dyDescent="0.35">
      <c r="A239" s="11" t="s">
        <v>643</v>
      </c>
      <c r="B239" s="11" t="s">
        <v>642</v>
      </c>
      <c r="C239" s="10"/>
      <c r="D239" s="11"/>
      <c r="E239" s="12" t="str">
        <f t="shared" si="9"/>
        <v>N</v>
      </c>
      <c r="F239" s="12" t="str">
        <f t="shared" si="10"/>
        <v>N</v>
      </c>
      <c r="G239" s="12" t="str">
        <f t="shared" si="11"/>
        <v>N</v>
      </c>
      <c r="H239" s="23"/>
      <c r="I239" s="23"/>
      <c r="J239" s="23"/>
      <c r="K239" s="23"/>
      <c r="L239" s="23"/>
      <c r="M239" s="23"/>
      <c r="N239" s="9" t="s">
        <v>283</v>
      </c>
    </row>
    <row r="240" spans="1:14" s="1" customFormat="1" x14ac:dyDescent="0.35">
      <c r="A240" s="11" t="s">
        <v>388</v>
      </c>
      <c r="B240" s="11" t="s">
        <v>840</v>
      </c>
      <c r="C240" s="10">
        <v>4</v>
      </c>
      <c r="D240" s="10" t="s">
        <v>771</v>
      </c>
      <c r="E240" s="12" t="str">
        <f t="shared" si="9"/>
        <v>N</v>
      </c>
      <c r="F240" s="12" t="str">
        <f t="shared" si="10"/>
        <v>Y</v>
      </c>
      <c r="G240" s="12" t="str">
        <f t="shared" si="11"/>
        <v>N</v>
      </c>
      <c r="H240" s="23">
        <v>4.3121499999999999</v>
      </c>
      <c r="I240" s="23">
        <v>0.168353</v>
      </c>
      <c r="J240" s="23">
        <v>1.6730700000000001</v>
      </c>
      <c r="K240" s="23">
        <v>0.89466999999999997</v>
      </c>
      <c r="L240" s="23">
        <v>1.7012499999999999</v>
      </c>
      <c r="M240" s="23">
        <v>38.689100000000003</v>
      </c>
      <c r="N240" s="9" t="s">
        <v>31</v>
      </c>
    </row>
    <row r="241" spans="1:14" s="1" customFormat="1" x14ac:dyDescent="0.35">
      <c r="A241" s="11" t="s">
        <v>392</v>
      </c>
      <c r="B241" s="11" t="s">
        <v>841</v>
      </c>
      <c r="C241" s="10">
        <v>4</v>
      </c>
      <c r="D241" s="10" t="s">
        <v>771</v>
      </c>
      <c r="E241" s="12" t="str">
        <f t="shared" si="9"/>
        <v>N</v>
      </c>
      <c r="F241" s="12" t="str">
        <f t="shared" si="10"/>
        <v>Y</v>
      </c>
      <c r="G241" s="12" t="str">
        <f t="shared" si="11"/>
        <v>N</v>
      </c>
      <c r="H241" s="23">
        <v>4.6458300000000001</v>
      </c>
      <c r="I241" s="23">
        <v>0.19988900000000001</v>
      </c>
      <c r="J241" s="23">
        <v>1.66235</v>
      </c>
      <c r="K241" s="23">
        <v>0.99103300000000005</v>
      </c>
      <c r="L241" s="23">
        <v>2.1498599999999999</v>
      </c>
      <c r="M241" s="23">
        <v>40.588700000000003</v>
      </c>
      <c r="N241" s="9" t="s">
        <v>31</v>
      </c>
    </row>
    <row r="242" spans="1:14" s="1" customFormat="1" x14ac:dyDescent="0.35">
      <c r="A242" s="11" t="s">
        <v>403</v>
      </c>
      <c r="B242" s="11" t="s">
        <v>842</v>
      </c>
      <c r="C242" s="10">
        <v>4</v>
      </c>
      <c r="D242" s="10" t="s">
        <v>771</v>
      </c>
      <c r="E242" s="12" t="str">
        <f t="shared" si="9"/>
        <v>N</v>
      </c>
      <c r="F242" s="12" t="str">
        <f t="shared" si="10"/>
        <v>Y</v>
      </c>
      <c r="G242" s="12" t="str">
        <f t="shared" si="11"/>
        <v>N</v>
      </c>
      <c r="H242" s="23">
        <v>4.1837799999999996</v>
      </c>
      <c r="I242" s="23">
        <v>0.16040399999999999</v>
      </c>
      <c r="J242" s="23">
        <v>1.60009</v>
      </c>
      <c r="K242" s="23">
        <v>0.920261</v>
      </c>
      <c r="L242" s="23">
        <v>1.7438100000000001</v>
      </c>
      <c r="M242" s="23">
        <v>38.373199999999997</v>
      </c>
      <c r="N242" s="9" t="s">
        <v>31</v>
      </c>
    </row>
    <row r="243" spans="1:14" s="1" customFormat="1" x14ac:dyDescent="0.35">
      <c r="A243" s="11" t="s">
        <v>402</v>
      </c>
      <c r="B243" s="11" t="s">
        <v>843</v>
      </c>
      <c r="C243" s="10">
        <v>4</v>
      </c>
      <c r="D243" s="10" t="s">
        <v>771</v>
      </c>
      <c r="E243" s="12" t="str">
        <f t="shared" si="9"/>
        <v>N</v>
      </c>
      <c r="F243" s="12" t="str">
        <f t="shared" si="10"/>
        <v>Y</v>
      </c>
      <c r="G243" s="12" t="str">
        <f t="shared" si="11"/>
        <v>N</v>
      </c>
      <c r="H243" s="23">
        <v>5.0382999999999996</v>
      </c>
      <c r="I243" s="23">
        <v>0.214534</v>
      </c>
      <c r="J243" s="23">
        <v>1.8336699999999999</v>
      </c>
      <c r="K243" s="23">
        <v>1.0780000000000001</v>
      </c>
      <c r="L243" s="23">
        <v>2.62568</v>
      </c>
      <c r="M243" s="23">
        <v>44.459899999999998</v>
      </c>
      <c r="N243" s="9" t="s">
        <v>31</v>
      </c>
    </row>
    <row r="244" spans="1:14" s="1" customFormat="1" x14ac:dyDescent="0.35">
      <c r="A244" s="11" t="s">
        <v>397</v>
      </c>
      <c r="B244" s="11" t="s">
        <v>844</v>
      </c>
      <c r="C244" s="10">
        <v>4</v>
      </c>
      <c r="D244" s="10" t="s">
        <v>771</v>
      </c>
      <c r="E244" s="12" t="str">
        <f t="shared" si="9"/>
        <v>N</v>
      </c>
      <c r="F244" s="12" t="str">
        <f t="shared" si="10"/>
        <v>Y</v>
      </c>
      <c r="G244" s="12" t="str">
        <f t="shared" si="11"/>
        <v>N</v>
      </c>
      <c r="H244" s="23">
        <v>11.225099999999999</v>
      </c>
      <c r="I244" s="23">
        <v>0.64864699999999997</v>
      </c>
      <c r="J244" s="23">
        <v>4.37643</v>
      </c>
      <c r="K244" s="23">
        <v>1.79518</v>
      </c>
      <c r="L244" s="23">
        <v>7.9485400000000004</v>
      </c>
      <c r="M244" s="23">
        <v>88.636799999999994</v>
      </c>
      <c r="N244" s="9" t="s">
        <v>31</v>
      </c>
    </row>
    <row r="245" spans="1:14" s="1" customFormat="1" x14ac:dyDescent="0.35">
      <c r="A245" s="11" t="s">
        <v>584</v>
      </c>
      <c r="B245" s="11" t="s">
        <v>579</v>
      </c>
      <c r="C245" s="10"/>
      <c r="D245" s="11"/>
      <c r="E245" s="12" t="str">
        <f t="shared" si="9"/>
        <v>N</v>
      </c>
      <c r="F245" s="12" t="str">
        <f t="shared" si="10"/>
        <v>N</v>
      </c>
      <c r="G245" s="12" t="str">
        <f t="shared" si="11"/>
        <v>N</v>
      </c>
      <c r="H245" s="23"/>
      <c r="I245" s="23"/>
      <c r="J245" s="23"/>
      <c r="K245" s="23"/>
      <c r="L245" s="23"/>
      <c r="M245" s="23"/>
      <c r="N245" s="9" t="s">
        <v>498</v>
      </c>
    </row>
    <row r="246" spans="1:14" s="1" customFormat="1" x14ac:dyDescent="0.35">
      <c r="A246" s="11" t="s">
        <v>376</v>
      </c>
      <c r="B246" s="11" t="s">
        <v>810</v>
      </c>
      <c r="C246" s="10">
        <v>4</v>
      </c>
      <c r="D246" s="10" t="s">
        <v>771</v>
      </c>
      <c r="E246" s="12" t="str">
        <f t="shared" si="9"/>
        <v>N</v>
      </c>
      <c r="F246" s="12" t="str">
        <f t="shared" si="10"/>
        <v>Y</v>
      </c>
      <c r="G246" s="12" t="str">
        <f t="shared" si="11"/>
        <v>N</v>
      </c>
      <c r="H246" s="23">
        <v>4.6102800000000004</v>
      </c>
      <c r="I246" s="23">
        <v>0.19144</v>
      </c>
      <c r="J246" s="23">
        <v>1.93326</v>
      </c>
      <c r="K246" s="23">
        <v>0.98363900000000004</v>
      </c>
      <c r="L246" s="23">
        <v>1.90219</v>
      </c>
      <c r="M246" s="23">
        <v>43.607700000000001</v>
      </c>
      <c r="N246" s="9" t="s">
        <v>31</v>
      </c>
    </row>
    <row r="247" spans="1:14" s="1" customFormat="1" x14ac:dyDescent="0.35">
      <c r="A247" s="11" t="s">
        <v>657</v>
      </c>
      <c r="B247" s="11" t="s">
        <v>658</v>
      </c>
      <c r="C247" s="10"/>
      <c r="D247" s="11"/>
      <c r="E247" s="12" t="str">
        <f t="shared" si="9"/>
        <v>N</v>
      </c>
      <c r="F247" s="12" t="str">
        <f t="shared" si="10"/>
        <v>N</v>
      </c>
      <c r="G247" s="12" t="str">
        <f t="shared" si="11"/>
        <v>N</v>
      </c>
      <c r="H247" s="23" t="s">
        <v>873</v>
      </c>
      <c r="I247" s="23">
        <v>1.1458599999999999E-2</v>
      </c>
      <c r="J247" s="23">
        <v>0.18154699999999999</v>
      </c>
      <c r="K247" s="23">
        <v>39.585900000000002</v>
      </c>
      <c r="L247" s="23">
        <v>216.38399999999999</v>
      </c>
      <c r="M247" s="23">
        <v>84.7744</v>
      </c>
      <c r="N247" s="9" t="s">
        <v>859</v>
      </c>
    </row>
    <row r="248" spans="1:14" s="1" customFormat="1" x14ac:dyDescent="0.35">
      <c r="A248" s="11" t="s">
        <v>711</v>
      </c>
      <c r="B248" s="11" t="s">
        <v>16</v>
      </c>
      <c r="C248" s="10"/>
      <c r="D248" s="11"/>
      <c r="E248" s="12" t="str">
        <f t="shared" si="9"/>
        <v>N</v>
      </c>
      <c r="F248" s="12" t="str">
        <f t="shared" si="10"/>
        <v>N</v>
      </c>
      <c r="G248" s="12" t="str">
        <f t="shared" si="11"/>
        <v>N</v>
      </c>
      <c r="H248" s="23"/>
      <c r="I248" s="23"/>
      <c r="J248" s="23"/>
      <c r="K248" s="23"/>
      <c r="L248" s="23"/>
      <c r="M248" s="23"/>
      <c r="N248" s="9" t="s">
        <v>16</v>
      </c>
    </row>
    <row r="249" spans="1:14" s="1" customFormat="1" x14ac:dyDescent="0.35">
      <c r="A249" s="11" t="s">
        <v>585</v>
      </c>
      <c r="B249" s="11" t="s">
        <v>579</v>
      </c>
      <c r="C249" s="10"/>
      <c r="D249" s="11"/>
      <c r="E249" s="12" t="str">
        <f t="shared" si="9"/>
        <v>N</v>
      </c>
      <c r="F249" s="12" t="str">
        <f t="shared" si="10"/>
        <v>N</v>
      </c>
      <c r="G249" s="12" t="str">
        <f t="shared" si="11"/>
        <v>N</v>
      </c>
      <c r="H249" s="23"/>
      <c r="I249" s="23"/>
      <c r="J249" s="23"/>
      <c r="K249" s="23"/>
      <c r="L249" s="23"/>
      <c r="M249" s="23"/>
      <c r="N249" s="9" t="s">
        <v>498</v>
      </c>
    </row>
    <row r="250" spans="1:14" s="1" customFormat="1" x14ac:dyDescent="0.35">
      <c r="A250" s="11" t="s">
        <v>712</v>
      </c>
      <c r="B250" s="11" t="s">
        <v>16</v>
      </c>
      <c r="C250" s="10"/>
      <c r="D250" s="11"/>
      <c r="E250" s="12" t="str">
        <f t="shared" si="9"/>
        <v>N</v>
      </c>
      <c r="F250" s="12" t="str">
        <f t="shared" si="10"/>
        <v>N</v>
      </c>
      <c r="G250" s="12" t="str">
        <f t="shared" si="11"/>
        <v>N</v>
      </c>
      <c r="H250" s="23"/>
      <c r="I250" s="23"/>
      <c r="J250" s="23"/>
      <c r="K250" s="23"/>
      <c r="L250" s="23"/>
      <c r="M250" s="23"/>
      <c r="N250" s="9" t="s">
        <v>16</v>
      </c>
    </row>
    <row r="251" spans="1:14" s="1" customFormat="1" x14ac:dyDescent="0.35">
      <c r="A251" s="11" t="s">
        <v>586</v>
      </c>
      <c r="B251" s="11" t="s">
        <v>579</v>
      </c>
      <c r="C251" s="10"/>
      <c r="D251" s="11"/>
      <c r="E251" s="12" t="str">
        <f t="shared" si="9"/>
        <v>N</v>
      </c>
      <c r="F251" s="12" t="str">
        <f t="shared" si="10"/>
        <v>N</v>
      </c>
      <c r="G251" s="12" t="str">
        <f t="shared" si="11"/>
        <v>N</v>
      </c>
      <c r="H251" s="23"/>
      <c r="I251" s="23"/>
      <c r="J251" s="23"/>
      <c r="K251" s="23"/>
      <c r="L251" s="23"/>
      <c r="M251" s="23"/>
      <c r="N251" s="9" t="s">
        <v>498</v>
      </c>
    </row>
    <row r="252" spans="1:14" s="1" customFormat="1" x14ac:dyDescent="0.35">
      <c r="A252" s="11" t="s">
        <v>208</v>
      </c>
      <c r="B252" s="11" t="s">
        <v>209</v>
      </c>
      <c r="C252" s="10">
        <v>1</v>
      </c>
      <c r="D252" s="10" t="s">
        <v>771</v>
      </c>
      <c r="E252" s="12" t="str">
        <f t="shared" si="9"/>
        <v>N</v>
      </c>
      <c r="F252" s="12" t="str">
        <f t="shared" si="10"/>
        <v>N</v>
      </c>
      <c r="G252" s="12" t="str">
        <f t="shared" si="11"/>
        <v>Y</v>
      </c>
      <c r="H252" s="23">
        <v>11.820399999999999</v>
      </c>
      <c r="I252" s="23">
        <v>0.99850099999999997</v>
      </c>
      <c r="J252" s="23">
        <v>4.11808</v>
      </c>
      <c r="K252" s="23">
        <v>1.88286</v>
      </c>
      <c r="L252" s="23">
        <v>32.868600000000001</v>
      </c>
      <c r="M252" s="23">
        <v>88.055400000000006</v>
      </c>
      <c r="N252" s="9" t="s">
        <v>31</v>
      </c>
    </row>
    <row r="253" spans="1:14" s="1" customFormat="1" x14ac:dyDescent="0.35">
      <c r="A253" s="11" t="s">
        <v>210</v>
      </c>
      <c r="B253" s="11" t="s">
        <v>211</v>
      </c>
      <c r="C253" s="10">
        <v>1</v>
      </c>
      <c r="D253" s="10" t="s">
        <v>771</v>
      </c>
      <c r="E253" s="12" t="str">
        <f t="shared" si="9"/>
        <v>N</v>
      </c>
      <c r="F253" s="12" t="str">
        <f t="shared" si="10"/>
        <v>N</v>
      </c>
      <c r="G253" s="12" t="str">
        <f t="shared" si="11"/>
        <v>Y</v>
      </c>
      <c r="H253" s="23">
        <v>11.1532</v>
      </c>
      <c r="I253" s="23">
        <v>0.95010399999999995</v>
      </c>
      <c r="J253" s="23">
        <v>3.9817399999999998</v>
      </c>
      <c r="K253" s="23">
        <v>1.7638100000000001</v>
      </c>
      <c r="L253" s="23">
        <v>30.453299999999999</v>
      </c>
      <c r="M253" s="23">
        <v>83.803600000000003</v>
      </c>
      <c r="N253" s="9" t="s">
        <v>31</v>
      </c>
    </row>
    <row r="254" spans="1:14" s="1" customFormat="1" x14ac:dyDescent="0.35">
      <c r="A254" s="11" t="s">
        <v>216</v>
      </c>
      <c r="B254" s="11" t="s">
        <v>217</v>
      </c>
      <c r="C254" s="10">
        <v>1</v>
      </c>
      <c r="D254" s="10" t="s">
        <v>771</v>
      </c>
      <c r="E254" s="12" t="str">
        <f t="shared" si="9"/>
        <v>N</v>
      </c>
      <c r="F254" s="12" t="str">
        <f t="shared" si="10"/>
        <v>N</v>
      </c>
      <c r="G254" s="12" t="str">
        <f t="shared" si="11"/>
        <v>Y</v>
      </c>
      <c r="H254" s="23">
        <v>11.7704</v>
      </c>
      <c r="I254" s="23">
        <v>0.94520199999999999</v>
      </c>
      <c r="J254" s="23">
        <v>4.1317399999999997</v>
      </c>
      <c r="K254" s="23">
        <v>1.8553200000000001</v>
      </c>
      <c r="L254" s="23">
        <v>30.102599999999999</v>
      </c>
      <c r="M254" s="23">
        <v>87.554000000000002</v>
      </c>
      <c r="N254" s="9" t="s">
        <v>31</v>
      </c>
    </row>
    <row r="255" spans="1:14" s="1" customFormat="1" x14ac:dyDescent="0.35">
      <c r="A255" s="11" t="s">
        <v>196</v>
      </c>
      <c r="B255" s="11" t="s">
        <v>197</v>
      </c>
      <c r="C255" s="10">
        <v>1</v>
      </c>
      <c r="D255" s="10" t="s">
        <v>771</v>
      </c>
      <c r="E255" s="12" t="str">
        <f t="shared" si="9"/>
        <v>N</v>
      </c>
      <c r="F255" s="12" t="str">
        <f t="shared" si="10"/>
        <v>N</v>
      </c>
      <c r="G255" s="12" t="str">
        <f t="shared" si="11"/>
        <v>Y</v>
      </c>
      <c r="H255" s="23">
        <v>13.034800000000001</v>
      </c>
      <c r="I255" s="23">
        <v>1.01142</v>
      </c>
      <c r="J255" s="23">
        <v>4.34741</v>
      </c>
      <c r="K255" s="23">
        <v>2.0239699999999998</v>
      </c>
      <c r="L255" s="23">
        <v>33.8523</v>
      </c>
      <c r="M255" s="23">
        <v>93.803100000000001</v>
      </c>
      <c r="N255" s="9" t="s">
        <v>31</v>
      </c>
    </row>
    <row r="256" spans="1:14" s="1" customFormat="1" x14ac:dyDescent="0.35">
      <c r="A256" s="11" t="s">
        <v>198</v>
      </c>
      <c r="B256" s="11" t="s">
        <v>199</v>
      </c>
      <c r="C256" s="10">
        <v>1</v>
      </c>
      <c r="D256" s="10" t="s">
        <v>771</v>
      </c>
      <c r="E256" s="12" t="str">
        <f t="shared" si="9"/>
        <v>N</v>
      </c>
      <c r="F256" s="12" t="str">
        <f t="shared" si="10"/>
        <v>N</v>
      </c>
      <c r="G256" s="12" t="str">
        <f t="shared" si="11"/>
        <v>Y</v>
      </c>
      <c r="H256" s="23">
        <v>12.5359</v>
      </c>
      <c r="I256" s="23">
        <v>0.98005100000000001</v>
      </c>
      <c r="J256" s="23">
        <v>4.0975200000000003</v>
      </c>
      <c r="K256" s="23">
        <v>1.9733499999999999</v>
      </c>
      <c r="L256" s="23">
        <v>33.972099999999998</v>
      </c>
      <c r="M256" s="23">
        <v>89.921300000000002</v>
      </c>
      <c r="N256" s="9" t="s">
        <v>31</v>
      </c>
    </row>
    <row r="257" spans="1:14" s="1" customFormat="1" x14ac:dyDescent="0.35">
      <c r="A257" s="11" t="s">
        <v>384</v>
      </c>
      <c r="B257" s="11" t="s">
        <v>845</v>
      </c>
      <c r="C257" s="10">
        <v>4</v>
      </c>
      <c r="D257" s="10" t="s">
        <v>771</v>
      </c>
      <c r="E257" s="12" t="str">
        <f t="shared" si="9"/>
        <v>N</v>
      </c>
      <c r="F257" s="12" t="str">
        <f t="shared" si="10"/>
        <v>Y</v>
      </c>
      <c r="G257" s="12" t="str">
        <f t="shared" si="11"/>
        <v>N</v>
      </c>
      <c r="H257" s="23">
        <v>3.4992899999999998</v>
      </c>
      <c r="I257" s="23">
        <v>0.12626999999999999</v>
      </c>
      <c r="J257" s="23">
        <v>1.39994</v>
      </c>
      <c r="K257" s="23">
        <v>0.84029100000000001</v>
      </c>
      <c r="L257" s="23">
        <v>1.12767</v>
      </c>
      <c r="M257" s="23">
        <v>34.298000000000002</v>
      </c>
      <c r="N257" s="9" t="s">
        <v>31</v>
      </c>
    </row>
    <row r="258" spans="1:14" s="1" customFormat="1" x14ac:dyDescent="0.35">
      <c r="A258" s="11" t="s">
        <v>610</v>
      </c>
      <c r="B258" s="11" t="s">
        <v>604</v>
      </c>
      <c r="C258" s="10"/>
      <c r="D258" s="11"/>
      <c r="E258" s="12" t="str">
        <f t="shared" si="9"/>
        <v>N</v>
      </c>
      <c r="F258" s="12" t="str">
        <f t="shared" si="10"/>
        <v>N</v>
      </c>
      <c r="G258" s="12" t="str">
        <f t="shared" si="11"/>
        <v>N</v>
      </c>
      <c r="H258" s="23"/>
      <c r="I258" s="23"/>
      <c r="J258" s="23"/>
      <c r="K258" s="23"/>
      <c r="L258" s="23"/>
      <c r="M258" s="23"/>
      <c r="N258" s="9" t="s">
        <v>283</v>
      </c>
    </row>
    <row r="259" spans="1:14" s="1" customFormat="1" x14ac:dyDescent="0.35">
      <c r="A259" s="11" t="s">
        <v>188</v>
      </c>
      <c r="B259" s="11" t="s">
        <v>189</v>
      </c>
      <c r="C259" s="10">
        <v>1</v>
      </c>
      <c r="D259" s="10" t="s">
        <v>771</v>
      </c>
      <c r="E259" s="12" t="str">
        <f t="shared" si="9"/>
        <v>N</v>
      </c>
      <c r="F259" s="12" t="str">
        <f t="shared" si="10"/>
        <v>N</v>
      </c>
      <c r="G259" s="12" t="str">
        <f t="shared" si="11"/>
        <v>Y</v>
      </c>
      <c r="H259" s="23">
        <v>13.6233</v>
      </c>
      <c r="I259" s="23">
        <v>1.04928</v>
      </c>
      <c r="J259" s="23">
        <v>4.6528299999999998</v>
      </c>
      <c r="K259" s="23">
        <v>2.0913900000000001</v>
      </c>
      <c r="L259" s="23">
        <v>37.010100000000001</v>
      </c>
      <c r="M259" s="23">
        <v>98.645099999999999</v>
      </c>
      <c r="N259" s="9" t="s">
        <v>31</v>
      </c>
    </row>
    <row r="260" spans="1:14" s="1" customFormat="1" x14ac:dyDescent="0.35">
      <c r="A260" s="11" t="s">
        <v>190</v>
      </c>
      <c r="B260" s="11" t="s">
        <v>191</v>
      </c>
      <c r="C260" s="10">
        <v>1</v>
      </c>
      <c r="D260" s="10" t="s">
        <v>771</v>
      </c>
      <c r="E260" s="12" t="str">
        <f t="shared" si="9"/>
        <v>N</v>
      </c>
      <c r="F260" s="12" t="str">
        <f t="shared" si="10"/>
        <v>N</v>
      </c>
      <c r="G260" s="12" t="str">
        <f t="shared" si="11"/>
        <v>Y</v>
      </c>
      <c r="H260" s="23">
        <v>12.8857</v>
      </c>
      <c r="I260" s="23">
        <v>0.97675999999999996</v>
      </c>
      <c r="J260" s="23">
        <v>4.3862300000000003</v>
      </c>
      <c r="K260" s="23">
        <v>2.0013000000000001</v>
      </c>
      <c r="L260" s="23">
        <v>35.268799999999999</v>
      </c>
      <c r="M260" s="23">
        <v>93.691999999999993</v>
      </c>
      <c r="N260" s="9" t="s">
        <v>31</v>
      </c>
    </row>
    <row r="261" spans="1:14" s="1" customFormat="1" x14ac:dyDescent="0.35">
      <c r="A261" s="11" t="s">
        <v>385</v>
      </c>
      <c r="B261" s="11" t="s">
        <v>846</v>
      </c>
      <c r="C261" s="10">
        <v>4</v>
      </c>
      <c r="D261" s="10" t="s">
        <v>771</v>
      </c>
      <c r="E261" s="12" t="str">
        <f t="shared" ref="E261:E324" si="12">IF(LEFT(B261,5)="MSIOD","Y","N")</f>
        <v>N</v>
      </c>
      <c r="F261" s="12" t="str">
        <f t="shared" ref="F261:F324" si="13">IF(
AND(
LEFT(B261,3)="MSI",E261="N"),"Y","N")</f>
        <v>Y</v>
      </c>
      <c r="G261" s="12" t="str">
        <f t="shared" ref="G261:G324" si="14">IF(LEFT(B261,5)="DDRIO","Y","N")</f>
        <v>N</v>
      </c>
      <c r="H261" s="23">
        <v>3.3192699999999999</v>
      </c>
      <c r="I261" s="23">
        <v>0.10198699999999999</v>
      </c>
      <c r="J261" s="23">
        <v>1.3432900000000001</v>
      </c>
      <c r="K261" s="23">
        <v>0.76304099999999997</v>
      </c>
      <c r="L261" s="23">
        <v>0.86030700000000004</v>
      </c>
      <c r="M261" s="23">
        <v>32.0154</v>
      </c>
      <c r="N261" s="9" t="s">
        <v>31</v>
      </c>
    </row>
    <row r="262" spans="1:14" s="1" customFormat="1" x14ac:dyDescent="0.35">
      <c r="A262" s="11" t="s">
        <v>389</v>
      </c>
      <c r="B262" s="11" t="s">
        <v>847</v>
      </c>
      <c r="C262" s="10">
        <v>4</v>
      </c>
      <c r="D262" s="10" t="s">
        <v>771</v>
      </c>
      <c r="E262" s="12" t="str">
        <f t="shared" si="12"/>
        <v>N</v>
      </c>
      <c r="F262" s="12" t="str">
        <f t="shared" si="13"/>
        <v>Y</v>
      </c>
      <c r="G262" s="12" t="str">
        <f t="shared" si="14"/>
        <v>N</v>
      </c>
      <c r="H262" s="23">
        <v>3.70356</v>
      </c>
      <c r="I262" s="23">
        <v>0.10610899999999999</v>
      </c>
      <c r="J262" s="23">
        <v>1.30864</v>
      </c>
      <c r="K262" s="23">
        <v>0.789273</v>
      </c>
      <c r="L262" s="23">
        <v>0.89045700000000005</v>
      </c>
      <c r="M262" s="23">
        <v>32.138300000000001</v>
      </c>
      <c r="N262" s="9" t="s">
        <v>31</v>
      </c>
    </row>
    <row r="263" spans="1:14" s="1" customFormat="1" x14ac:dyDescent="0.35">
      <c r="A263" s="11" t="s">
        <v>713</v>
      </c>
      <c r="B263" s="11" t="s">
        <v>16</v>
      </c>
      <c r="C263" s="10"/>
      <c r="D263" s="11"/>
      <c r="E263" s="12" t="str">
        <f t="shared" si="12"/>
        <v>N</v>
      </c>
      <c r="F263" s="12" t="str">
        <f t="shared" si="13"/>
        <v>N</v>
      </c>
      <c r="G263" s="12" t="str">
        <f t="shared" si="14"/>
        <v>N</v>
      </c>
      <c r="H263" s="23"/>
      <c r="I263" s="23"/>
      <c r="J263" s="23"/>
      <c r="K263" s="23"/>
      <c r="L263" s="23"/>
      <c r="M263" s="23"/>
      <c r="N263" s="9" t="s">
        <v>16</v>
      </c>
    </row>
    <row r="264" spans="1:14" s="1" customFormat="1" x14ac:dyDescent="0.35">
      <c r="A264" s="11" t="s">
        <v>381</v>
      </c>
      <c r="B264" s="11" t="s">
        <v>811</v>
      </c>
      <c r="C264" s="10">
        <v>4</v>
      </c>
      <c r="D264" s="10" t="s">
        <v>771</v>
      </c>
      <c r="E264" s="12" t="str">
        <f t="shared" si="12"/>
        <v>N</v>
      </c>
      <c r="F264" s="12" t="str">
        <f t="shared" si="13"/>
        <v>Y</v>
      </c>
      <c r="G264" s="12" t="str">
        <f t="shared" si="14"/>
        <v>N</v>
      </c>
      <c r="H264" s="23">
        <v>4.2626799999999996</v>
      </c>
      <c r="I264" s="23">
        <v>0.16314000000000001</v>
      </c>
      <c r="J264" s="23">
        <v>1.6747099999999999</v>
      </c>
      <c r="K264" s="23">
        <v>0.86767399999999995</v>
      </c>
      <c r="L264" s="23">
        <v>1.7791999999999999</v>
      </c>
      <c r="M264" s="23">
        <v>38.119599999999998</v>
      </c>
      <c r="N264" s="9" t="s">
        <v>31</v>
      </c>
    </row>
    <row r="265" spans="1:14" s="1" customFormat="1" x14ac:dyDescent="0.35">
      <c r="A265" s="11" t="s">
        <v>380</v>
      </c>
      <c r="B265" s="11" t="s">
        <v>812</v>
      </c>
      <c r="C265" s="10">
        <v>4</v>
      </c>
      <c r="D265" s="10" t="s">
        <v>771</v>
      </c>
      <c r="E265" s="12" t="str">
        <f t="shared" si="12"/>
        <v>N</v>
      </c>
      <c r="F265" s="12" t="str">
        <f t="shared" si="13"/>
        <v>Y</v>
      </c>
      <c r="G265" s="12" t="str">
        <f t="shared" si="14"/>
        <v>N</v>
      </c>
      <c r="H265" s="23">
        <v>4.9063400000000001</v>
      </c>
      <c r="I265" s="23">
        <v>0.20932700000000001</v>
      </c>
      <c r="J265" s="23">
        <v>1.8494600000000001</v>
      </c>
      <c r="K265" s="23">
        <v>1.01464</v>
      </c>
      <c r="L265" s="23">
        <v>2.4583900000000001</v>
      </c>
      <c r="M265" s="23">
        <v>43.319000000000003</v>
      </c>
      <c r="N265" s="9" t="s">
        <v>31</v>
      </c>
    </row>
    <row r="266" spans="1:14" s="1" customFormat="1" x14ac:dyDescent="0.35">
      <c r="A266" s="11" t="s">
        <v>379</v>
      </c>
      <c r="B266" s="11" t="s">
        <v>813</v>
      </c>
      <c r="C266" s="10">
        <v>4</v>
      </c>
      <c r="D266" s="10" t="s">
        <v>771</v>
      </c>
      <c r="E266" s="12" t="str">
        <f t="shared" si="12"/>
        <v>N</v>
      </c>
      <c r="F266" s="12" t="str">
        <f t="shared" si="13"/>
        <v>Y</v>
      </c>
      <c r="G266" s="12" t="str">
        <f t="shared" si="14"/>
        <v>N</v>
      </c>
      <c r="H266" s="23">
        <v>9.9628499999999995</v>
      </c>
      <c r="I266" s="23">
        <v>0.55167200000000005</v>
      </c>
      <c r="J266" s="23">
        <v>3.93059</v>
      </c>
      <c r="K266" s="23">
        <v>1.6041799999999999</v>
      </c>
      <c r="L266" s="23">
        <v>6.7386499999999998</v>
      </c>
      <c r="M266" s="23">
        <v>79.406499999999994</v>
      </c>
      <c r="N266" s="9" t="s">
        <v>31</v>
      </c>
    </row>
    <row r="267" spans="1:14" s="1" customFormat="1" x14ac:dyDescent="0.35">
      <c r="A267" s="11" t="s">
        <v>714</v>
      </c>
      <c r="B267" s="11" t="s">
        <v>16</v>
      </c>
      <c r="C267" s="10"/>
      <c r="D267" s="11"/>
      <c r="E267" s="12" t="str">
        <f t="shared" si="12"/>
        <v>N</v>
      </c>
      <c r="F267" s="12" t="str">
        <f t="shared" si="13"/>
        <v>N</v>
      </c>
      <c r="G267" s="12" t="str">
        <f t="shared" si="14"/>
        <v>N</v>
      </c>
      <c r="H267" s="23"/>
      <c r="I267" s="23"/>
      <c r="J267" s="23"/>
      <c r="K267" s="23"/>
      <c r="L267" s="23"/>
      <c r="M267" s="23"/>
      <c r="N267" s="9" t="s">
        <v>16</v>
      </c>
    </row>
    <row r="268" spans="1:14" s="1" customFormat="1" x14ac:dyDescent="0.35">
      <c r="A268" s="11" t="s">
        <v>377</v>
      </c>
      <c r="B268" s="11" t="s">
        <v>814</v>
      </c>
      <c r="C268" s="10">
        <v>4</v>
      </c>
      <c r="D268" s="10" t="s">
        <v>771</v>
      </c>
      <c r="E268" s="12" t="str">
        <f t="shared" si="12"/>
        <v>N</v>
      </c>
      <c r="F268" s="12" t="str">
        <f t="shared" si="13"/>
        <v>Y</v>
      </c>
      <c r="G268" s="12" t="str">
        <f t="shared" si="14"/>
        <v>N</v>
      </c>
      <c r="H268" s="23">
        <v>4.7830300000000001</v>
      </c>
      <c r="I268" s="23">
        <v>0.19778599999999999</v>
      </c>
      <c r="J268" s="23">
        <v>2.02197</v>
      </c>
      <c r="K268" s="23">
        <v>0.98845000000000005</v>
      </c>
      <c r="L268" s="23">
        <v>2.0345399999999998</v>
      </c>
      <c r="M268" s="23">
        <v>44.7059</v>
      </c>
      <c r="N268" s="9" t="s">
        <v>31</v>
      </c>
    </row>
    <row r="269" spans="1:14" s="1" customFormat="1" x14ac:dyDescent="0.35">
      <c r="A269" s="11" t="s">
        <v>715</v>
      </c>
      <c r="B269" s="11" t="s">
        <v>16</v>
      </c>
      <c r="C269" s="10"/>
      <c r="D269" s="11"/>
      <c r="E269" s="12" t="str">
        <f t="shared" si="12"/>
        <v>N</v>
      </c>
      <c r="F269" s="12" t="str">
        <f t="shared" si="13"/>
        <v>N</v>
      </c>
      <c r="G269" s="12" t="str">
        <f t="shared" si="14"/>
        <v>N</v>
      </c>
      <c r="H269" s="23"/>
      <c r="I269" s="23"/>
      <c r="J269" s="23"/>
      <c r="K269" s="23"/>
      <c r="L269" s="23"/>
      <c r="M269" s="23"/>
      <c r="N269" s="9" t="s">
        <v>16</v>
      </c>
    </row>
    <row r="270" spans="1:14" s="1" customFormat="1" x14ac:dyDescent="0.35">
      <c r="A270" s="11" t="s">
        <v>587</v>
      </c>
      <c r="B270" s="11" t="s">
        <v>579</v>
      </c>
      <c r="C270" s="10"/>
      <c r="D270" s="11"/>
      <c r="E270" s="12" t="str">
        <f t="shared" si="12"/>
        <v>N</v>
      </c>
      <c r="F270" s="12" t="str">
        <f t="shared" si="13"/>
        <v>N</v>
      </c>
      <c r="G270" s="12" t="str">
        <f t="shared" si="14"/>
        <v>N</v>
      </c>
      <c r="H270" s="23"/>
      <c r="I270" s="23"/>
      <c r="J270" s="23"/>
      <c r="K270" s="23"/>
      <c r="L270" s="23"/>
      <c r="M270" s="23"/>
      <c r="N270" s="9" t="s">
        <v>498</v>
      </c>
    </row>
    <row r="271" spans="1:14" s="1" customFormat="1" x14ac:dyDescent="0.35">
      <c r="A271" s="11" t="s">
        <v>716</v>
      </c>
      <c r="B271" s="11" t="s">
        <v>16</v>
      </c>
      <c r="C271" s="10"/>
      <c r="D271" s="11"/>
      <c r="E271" s="12" t="str">
        <f t="shared" si="12"/>
        <v>N</v>
      </c>
      <c r="F271" s="12" t="str">
        <f t="shared" si="13"/>
        <v>N</v>
      </c>
      <c r="G271" s="12" t="str">
        <f t="shared" si="14"/>
        <v>N</v>
      </c>
      <c r="H271" s="23"/>
      <c r="I271" s="23"/>
      <c r="J271" s="23"/>
      <c r="K271" s="23"/>
      <c r="L271" s="23"/>
      <c r="M271" s="23"/>
      <c r="N271" s="9" t="s">
        <v>16</v>
      </c>
    </row>
    <row r="272" spans="1:14" s="1" customFormat="1" x14ac:dyDescent="0.35">
      <c r="A272" s="11" t="s">
        <v>588</v>
      </c>
      <c r="B272" s="11" t="s">
        <v>579</v>
      </c>
      <c r="C272" s="10"/>
      <c r="D272" s="11"/>
      <c r="E272" s="12" t="str">
        <f t="shared" si="12"/>
        <v>N</v>
      </c>
      <c r="F272" s="12" t="str">
        <f t="shared" si="13"/>
        <v>N</v>
      </c>
      <c r="G272" s="12" t="str">
        <f t="shared" si="14"/>
        <v>N</v>
      </c>
      <c r="H272" s="23"/>
      <c r="I272" s="23"/>
      <c r="J272" s="23"/>
      <c r="K272" s="23"/>
      <c r="L272" s="23"/>
      <c r="M272" s="23"/>
      <c r="N272" s="9" t="s">
        <v>498</v>
      </c>
    </row>
    <row r="273" spans="1:14" s="1" customFormat="1" x14ac:dyDescent="0.35">
      <c r="A273" s="11" t="s">
        <v>717</v>
      </c>
      <c r="B273" s="11" t="s">
        <v>16</v>
      </c>
      <c r="C273" s="10"/>
      <c r="D273" s="11"/>
      <c r="E273" s="12" t="str">
        <f t="shared" si="12"/>
        <v>N</v>
      </c>
      <c r="F273" s="12" t="str">
        <f t="shared" si="13"/>
        <v>N</v>
      </c>
      <c r="G273" s="12" t="str">
        <f t="shared" si="14"/>
        <v>N</v>
      </c>
      <c r="H273" s="23"/>
      <c r="I273" s="23"/>
      <c r="J273" s="23"/>
      <c r="K273" s="23"/>
      <c r="L273" s="23"/>
      <c r="M273" s="23"/>
      <c r="N273" s="9" t="s">
        <v>16</v>
      </c>
    </row>
    <row r="274" spans="1:14" s="1" customFormat="1" x14ac:dyDescent="0.35">
      <c r="A274" s="11" t="s">
        <v>204</v>
      </c>
      <c r="B274" s="11" t="s">
        <v>205</v>
      </c>
      <c r="C274" s="10">
        <v>1</v>
      </c>
      <c r="D274" s="10" t="s">
        <v>771</v>
      </c>
      <c r="E274" s="12" t="str">
        <f t="shared" si="12"/>
        <v>N</v>
      </c>
      <c r="F274" s="12" t="str">
        <f t="shared" si="13"/>
        <v>N</v>
      </c>
      <c r="G274" s="12" t="str">
        <f t="shared" si="14"/>
        <v>Y</v>
      </c>
      <c r="H274" s="23">
        <v>14.0191</v>
      </c>
      <c r="I274" s="23">
        <v>1.22367</v>
      </c>
      <c r="J274" s="23">
        <v>4.6982999999999997</v>
      </c>
      <c r="K274" s="23">
        <v>2.1982200000000001</v>
      </c>
      <c r="L274" s="23">
        <v>40.447400000000002</v>
      </c>
      <c r="M274" s="23">
        <v>101.626</v>
      </c>
      <c r="N274" s="9" t="s">
        <v>31</v>
      </c>
    </row>
    <row r="275" spans="1:14" s="1" customFormat="1" x14ac:dyDescent="0.35">
      <c r="A275" s="11" t="s">
        <v>206</v>
      </c>
      <c r="B275" s="11" t="s">
        <v>207</v>
      </c>
      <c r="C275" s="10">
        <v>1</v>
      </c>
      <c r="D275" s="10" t="s">
        <v>771</v>
      </c>
      <c r="E275" s="12" t="str">
        <f t="shared" si="12"/>
        <v>N</v>
      </c>
      <c r="F275" s="12" t="str">
        <f t="shared" si="13"/>
        <v>N</v>
      </c>
      <c r="G275" s="12" t="str">
        <f t="shared" si="14"/>
        <v>Y</v>
      </c>
      <c r="H275" s="23">
        <v>12.4443</v>
      </c>
      <c r="I275" s="23">
        <v>1.0504800000000001</v>
      </c>
      <c r="J275" s="23">
        <v>4.1381500000000004</v>
      </c>
      <c r="K275" s="23">
        <v>2.0170400000000002</v>
      </c>
      <c r="L275" s="23">
        <v>35.3065</v>
      </c>
      <c r="M275" s="23">
        <v>91.360699999999994</v>
      </c>
      <c r="N275" s="9" t="s">
        <v>31</v>
      </c>
    </row>
    <row r="276" spans="1:14" s="1" customFormat="1" x14ac:dyDescent="0.35">
      <c r="A276" s="11" t="s">
        <v>611</v>
      </c>
      <c r="B276" s="11" t="s">
        <v>604</v>
      </c>
      <c r="C276" s="10"/>
      <c r="D276" s="11"/>
      <c r="E276" s="12" t="str">
        <f t="shared" si="12"/>
        <v>N</v>
      </c>
      <c r="F276" s="12" t="str">
        <f t="shared" si="13"/>
        <v>N</v>
      </c>
      <c r="G276" s="12" t="str">
        <f t="shared" si="14"/>
        <v>N</v>
      </c>
      <c r="H276" s="23"/>
      <c r="I276" s="23"/>
      <c r="J276" s="23"/>
      <c r="K276" s="23"/>
      <c r="L276" s="23"/>
      <c r="M276" s="23"/>
      <c r="N276" s="9" t="s">
        <v>283</v>
      </c>
    </row>
    <row r="277" spans="1:14" s="1" customFormat="1" x14ac:dyDescent="0.35">
      <c r="A277" s="11" t="s">
        <v>416</v>
      </c>
      <c r="B277" s="11" t="s">
        <v>417</v>
      </c>
      <c r="C277" s="10">
        <v>16</v>
      </c>
      <c r="D277" s="10" t="s">
        <v>771</v>
      </c>
      <c r="E277" s="12" t="str">
        <f t="shared" si="12"/>
        <v>Y</v>
      </c>
      <c r="F277" s="12" t="str">
        <f t="shared" si="13"/>
        <v>N</v>
      </c>
      <c r="G277" s="12" t="str">
        <f t="shared" si="14"/>
        <v>N</v>
      </c>
      <c r="H277" s="23">
        <v>3.81149</v>
      </c>
      <c r="I277" s="23">
        <v>0.12579499999999999</v>
      </c>
      <c r="J277" s="23">
        <v>1.3339799999999999</v>
      </c>
      <c r="K277" s="23">
        <v>0.88482899999999998</v>
      </c>
      <c r="L277" s="23">
        <v>1.11913</v>
      </c>
      <c r="M277" s="23">
        <v>34.356099999999998</v>
      </c>
      <c r="N277" s="9" t="s">
        <v>31</v>
      </c>
    </row>
    <row r="278" spans="1:14" s="1" customFormat="1" x14ac:dyDescent="0.35">
      <c r="A278" s="11" t="s">
        <v>186</v>
      </c>
      <c r="B278" s="11" t="s">
        <v>187</v>
      </c>
      <c r="C278" s="10">
        <v>1</v>
      </c>
      <c r="D278" s="10" t="s">
        <v>771</v>
      </c>
      <c r="E278" s="12" t="str">
        <f t="shared" si="12"/>
        <v>N</v>
      </c>
      <c r="F278" s="12" t="str">
        <f t="shared" si="13"/>
        <v>N</v>
      </c>
      <c r="G278" s="12" t="str">
        <f t="shared" si="14"/>
        <v>Y</v>
      </c>
      <c r="H278" s="23">
        <v>14.219200000000001</v>
      </c>
      <c r="I278" s="23">
        <v>1.0880399999999999</v>
      </c>
      <c r="J278" s="23">
        <v>4.7437699999999996</v>
      </c>
      <c r="K278" s="23">
        <v>2.2397200000000002</v>
      </c>
      <c r="L278" s="23">
        <v>37.442900000000002</v>
      </c>
      <c r="M278" s="23">
        <v>103.07599999999999</v>
      </c>
      <c r="N278" s="9" t="s">
        <v>31</v>
      </c>
    </row>
    <row r="279" spans="1:14" s="1" customFormat="1" x14ac:dyDescent="0.35">
      <c r="A279" s="11" t="s">
        <v>718</v>
      </c>
      <c r="B279" s="11" t="s">
        <v>16</v>
      </c>
      <c r="C279" s="10"/>
      <c r="D279" s="11"/>
      <c r="E279" s="12" t="str">
        <f t="shared" si="12"/>
        <v>N</v>
      </c>
      <c r="F279" s="12" t="str">
        <f t="shared" si="13"/>
        <v>N</v>
      </c>
      <c r="G279" s="12" t="str">
        <f t="shared" si="14"/>
        <v>N</v>
      </c>
      <c r="H279" s="23"/>
      <c r="I279" s="23"/>
      <c r="J279" s="23"/>
      <c r="K279" s="23"/>
      <c r="L279" s="23"/>
      <c r="M279" s="23"/>
      <c r="N279" s="9" t="s">
        <v>16</v>
      </c>
    </row>
    <row r="280" spans="1:14" s="1" customFormat="1" x14ac:dyDescent="0.35">
      <c r="A280" s="11" t="s">
        <v>184</v>
      </c>
      <c r="B280" s="11" t="s">
        <v>185</v>
      </c>
      <c r="C280" s="10">
        <v>1</v>
      </c>
      <c r="D280" s="10" t="s">
        <v>771</v>
      </c>
      <c r="E280" s="12" t="str">
        <f t="shared" si="12"/>
        <v>N</v>
      </c>
      <c r="F280" s="12" t="str">
        <f t="shared" si="13"/>
        <v>N</v>
      </c>
      <c r="G280" s="12" t="str">
        <f t="shared" si="14"/>
        <v>Y</v>
      </c>
      <c r="H280" s="23">
        <v>14.007300000000001</v>
      </c>
      <c r="I280" s="23">
        <v>1.09928</v>
      </c>
      <c r="J280" s="23">
        <v>4.6136499999999998</v>
      </c>
      <c r="K280" s="23">
        <v>2.2221000000000002</v>
      </c>
      <c r="L280" s="23">
        <v>38.790199999999999</v>
      </c>
      <c r="M280" s="23">
        <v>101.252</v>
      </c>
      <c r="N280" s="9" t="s">
        <v>31</v>
      </c>
    </row>
    <row r="281" spans="1:14" s="1" customFormat="1" x14ac:dyDescent="0.35">
      <c r="A281" s="11" t="s">
        <v>297</v>
      </c>
      <c r="B281" s="11" t="s">
        <v>298</v>
      </c>
      <c r="C281" s="10">
        <v>17</v>
      </c>
      <c r="D281" s="10" t="s">
        <v>771</v>
      </c>
      <c r="E281" s="12" t="str">
        <f t="shared" si="12"/>
        <v>N</v>
      </c>
      <c r="F281" s="12" t="str">
        <f t="shared" si="13"/>
        <v>Y</v>
      </c>
      <c r="G281" s="12" t="str">
        <f t="shared" si="14"/>
        <v>N</v>
      </c>
      <c r="H281" s="23">
        <v>4.7442099999999998</v>
      </c>
      <c r="I281" s="23">
        <v>0.17021600000000001</v>
      </c>
      <c r="J281" s="23">
        <v>1.6928099999999999</v>
      </c>
      <c r="K281" s="23">
        <v>0.92766899999999997</v>
      </c>
      <c r="L281" s="23">
        <v>1.8371599999999999</v>
      </c>
      <c r="M281" s="23">
        <v>39.627800000000001</v>
      </c>
      <c r="N281" s="9" t="s">
        <v>31</v>
      </c>
    </row>
    <row r="282" spans="1:14" s="1" customFormat="1" x14ac:dyDescent="0.35">
      <c r="A282" s="11" t="s">
        <v>719</v>
      </c>
      <c r="B282" s="11" t="s">
        <v>16</v>
      </c>
      <c r="C282" s="10"/>
      <c r="D282" s="11"/>
      <c r="E282" s="12" t="str">
        <f t="shared" si="12"/>
        <v>N</v>
      </c>
      <c r="F282" s="12" t="str">
        <f t="shared" si="13"/>
        <v>N</v>
      </c>
      <c r="G282" s="12" t="str">
        <f t="shared" si="14"/>
        <v>N</v>
      </c>
      <c r="H282" s="23"/>
      <c r="I282" s="23"/>
      <c r="J282" s="23"/>
      <c r="K282" s="23"/>
      <c r="L282" s="23"/>
      <c r="M282" s="23"/>
      <c r="N282" s="9" t="s">
        <v>16</v>
      </c>
    </row>
    <row r="283" spans="1:14" s="1" customFormat="1" x14ac:dyDescent="0.35">
      <c r="A283" s="11" t="s">
        <v>370</v>
      </c>
      <c r="B283" s="11" t="s">
        <v>371</v>
      </c>
      <c r="C283" s="10">
        <v>4</v>
      </c>
      <c r="D283" s="10" t="s">
        <v>771</v>
      </c>
      <c r="E283" s="12" t="str">
        <f t="shared" si="12"/>
        <v>N</v>
      </c>
      <c r="F283" s="12" t="str">
        <f t="shared" si="13"/>
        <v>Y</v>
      </c>
      <c r="G283" s="12" t="str">
        <f t="shared" si="14"/>
        <v>N</v>
      </c>
      <c r="H283" s="23">
        <v>3.4084599999999998</v>
      </c>
      <c r="I283" s="23">
        <v>0.116353</v>
      </c>
      <c r="J283" s="23">
        <v>1.27139</v>
      </c>
      <c r="K283" s="23">
        <v>0.87260400000000005</v>
      </c>
      <c r="L283" s="23">
        <v>0.99948099999999995</v>
      </c>
      <c r="M283" s="23">
        <v>33.307899999999997</v>
      </c>
      <c r="N283" s="9" t="s">
        <v>31</v>
      </c>
    </row>
    <row r="284" spans="1:14" s="1" customFormat="1" x14ac:dyDescent="0.35">
      <c r="A284" s="11" t="s">
        <v>372</v>
      </c>
      <c r="B284" s="1" t="s">
        <v>862</v>
      </c>
      <c r="C284" s="10">
        <v>4</v>
      </c>
      <c r="D284" s="10" t="s">
        <v>771</v>
      </c>
      <c r="E284" s="12" t="str">
        <f t="shared" si="12"/>
        <v>N</v>
      </c>
      <c r="F284" s="12" t="str">
        <f t="shared" si="13"/>
        <v>Y</v>
      </c>
      <c r="G284" s="12" t="str">
        <f t="shared" si="14"/>
        <v>N</v>
      </c>
      <c r="H284" s="23">
        <v>4.2962499999999997</v>
      </c>
      <c r="I284" s="23">
        <v>0.174507</v>
      </c>
      <c r="J284" s="23">
        <v>1.6958</v>
      </c>
      <c r="K284" s="23">
        <v>0.95958500000000002</v>
      </c>
      <c r="L284" s="23">
        <v>1.76</v>
      </c>
      <c r="M284" s="23">
        <v>40.339300000000001</v>
      </c>
      <c r="N284" s="9" t="s">
        <v>31</v>
      </c>
    </row>
    <row r="285" spans="1:14" s="1" customFormat="1" x14ac:dyDescent="0.35">
      <c r="A285" s="11" t="s">
        <v>382</v>
      </c>
      <c r="B285" s="11" t="s">
        <v>815</v>
      </c>
      <c r="C285" s="10">
        <v>4</v>
      </c>
      <c r="D285" s="10" t="s">
        <v>771</v>
      </c>
      <c r="E285" s="12" t="str">
        <f t="shared" si="12"/>
        <v>N</v>
      </c>
      <c r="F285" s="12" t="str">
        <f t="shared" si="13"/>
        <v>Y</v>
      </c>
      <c r="G285" s="12" t="str">
        <f t="shared" si="14"/>
        <v>N</v>
      </c>
      <c r="H285" s="23">
        <v>8.4684100000000004</v>
      </c>
      <c r="I285" s="23">
        <v>0.45855200000000002</v>
      </c>
      <c r="J285" s="23">
        <v>3.3847399999999999</v>
      </c>
      <c r="K285" s="23">
        <v>1.4493199999999999</v>
      </c>
      <c r="L285" s="23">
        <v>5.4873799999999999</v>
      </c>
      <c r="M285" s="23">
        <v>70.039699999999996</v>
      </c>
      <c r="N285" s="9" t="s">
        <v>31</v>
      </c>
    </row>
    <row r="286" spans="1:14" s="1" customFormat="1" x14ac:dyDescent="0.35">
      <c r="A286" s="11" t="s">
        <v>383</v>
      </c>
      <c r="B286" s="11" t="s">
        <v>816</v>
      </c>
      <c r="C286" s="10">
        <v>4</v>
      </c>
      <c r="D286" s="10" t="s">
        <v>771</v>
      </c>
      <c r="E286" s="12" t="str">
        <f t="shared" si="12"/>
        <v>N</v>
      </c>
      <c r="F286" s="12" t="str">
        <f t="shared" si="13"/>
        <v>Y</v>
      </c>
      <c r="G286" s="12" t="str">
        <f t="shared" si="14"/>
        <v>N</v>
      </c>
      <c r="H286" s="23">
        <v>9.7128800000000002</v>
      </c>
      <c r="I286" s="23">
        <v>0.53363499999999997</v>
      </c>
      <c r="J286" s="23">
        <v>3.9045899999999998</v>
      </c>
      <c r="K286" s="23">
        <v>1.59562</v>
      </c>
      <c r="L286" s="23">
        <v>6.5475700000000003</v>
      </c>
      <c r="M286" s="23">
        <v>78.931799999999996</v>
      </c>
      <c r="N286" s="9" t="s">
        <v>31</v>
      </c>
    </row>
    <row r="287" spans="1:14" s="1" customFormat="1" x14ac:dyDescent="0.35">
      <c r="A287" s="11" t="s">
        <v>644</v>
      </c>
      <c r="B287" s="11" t="s">
        <v>642</v>
      </c>
      <c r="C287" s="10"/>
      <c r="D287" s="11"/>
      <c r="E287" s="12" t="str">
        <f t="shared" si="12"/>
        <v>N</v>
      </c>
      <c r="F287" s="12" t="str">
        <f t="shared" si="13"/>
        <v>N</v>
      </c>
      <c r="G287" s="12" t="str">
        <f t="shared" si="14"/>
        <v>N</v>
      </c>
      <c r="H287" s="23"/>
      <c r="I287" s="23"/>
      <c r="J287" s="23"/>
      <c r="K287" s="23"/>
      <c r="L287" s="23"/>
      <c r="M287" s="23"/>
      <c r="N287" s="9" t="s">
        <v>283</v>
      </c>
    </row>
    <row r="288" spans="1:14" s="1" customFormat="1" x14ac:dyDescent="0.35">
      <c r="A288" s="11" t="s">
        <v>378</v>
      </c>
      <c r="B288" s="11" t="s">
        <v>817</v>
      </c>
      <c r="C288" s="10">
        <v>4</v>
      </c>
      <c r="D288" s="10" t="s">
        <v>771</v>
      </c>
      <c r="E288" s="12" t="str">
        <f t="shared" si="12"/>
        <v>N</v>
      </c>
      <c r="F288" s="12" t="str">
        <f t="shared" si="13"/>
        <v>Y</v>
      </c>
      <c r="G288" s="12" t="str">
        <f t="shared" si="14"/>
        <v>N</v>
      </c>
      <c r="H288" s="23">
        <v>10.08</v>
      </c>
      <c r="I288" s="23">
        <v>0.56637199999999999</v>
      </c>
      <c r="J288" s="23">
        <v>3.9256500000000001</v>
      </c>
      <c r="K288" s="23">
        <v>1.66364</v>
      </c>
      <c r="L288" s="23">
        <v>6.87629</v>
      </c>
      <c r="M288" s="23">
        <v>80.813800000000001</v>
      </c>
      <c r="N288" s="9" t="s">
        <v>31</v>
      </c>
    </row>
    <row r="289" spans="1:14" s="1" customFormat="1" x14ac:dyDescent="0.35">
      <c r="A289" s="11" t="s">
        <v>589</v>
      </c>
      <c r="B289" s="11" t="s">
        <v>579</v>
      </c>
      <c r="C289" s="10"/>
      <c r="D289" s="11"/>
      <c r="E289" s="12" t="str">
        <f t="shared" si="12"/>
        <v>N</v>
      </c>
      <c r="F289" s="12" t="str">
        <f t="shared" si="13"/>
        <v>N</v>
      </c>
      <c r="G289" s="12" t="str">
        <f t="shared" si="14"/>
        <v>N</v>
      </c>
      <c r="H289" s="23"/>
      <c r="I289" s="23"/>
      <c r="J289" s="23"/>
      <c r="K289" s="23"/>
      <c r="L289" s="23"/>
      <c r="M289" s="23"/>
      <c r="N289" s="9" t="s">
        <v>498</v>
      </c>
    </row>
    <row r="290" spans="1:14" s="1" customFormat="1" x14ac:dyDescent="0.35">
      <c r="A290" s="11" t="s">
        <v>358</v>
      </c>
      <c r="B290" s="1" t="s">
        <v>863</v>
      </c>
      <c r="C290" s="10">
        <v>5</v>
      </c>
      <c r="D290" s="10" t="s">
        <v>771</v>
      </c>
      <c r="E290" s="12" t="str">
        <f t="shared" si="12"/>
        <v>N</v>
      </c>
      <c r="F290" s="12" t="str">
        <f t="shared" si="13"/>
        <v>Y</v>
      </c>
      <c r="G290" s="12" t="str">
        <f t="shared" si="14"/>
        <v>N</v>
      </c>
      <c r="H290" s="23">
        <v>4.8953699999999998</v>
      </c>
      <c r="I290" s="23">
        <v>0.22151799999999999</v>
      </c>
      <c r="J290" s="23">
        <v>2.1239499999999998</v>
      </c>
      <c r="K290" s="23">
        <v>0.92900099999999997</v>
      </c>
      <c r="L290" s="23">
        <v>2.3255400000000002</v>
      </c>
      <c r="M290" s="23">
        <v>44.420200000000001</v>
      </c>
      <c r="N290" s="9" t="s">
        <v>31</v>
      </c>
    </row>
    <row r="291" spans="1:14" s="1" customFormat="1" x14ac:dyDescent="0.35">
      <c r="A291" s="11" t="s">
        <v>659</v>
      </c>
      <c r="B291" s="11" t="s">
        <v>658</v>
      </c>
      <c r="C291" s="10"/>
      <c r="D291" s="11"/>
      <c r="E291" s="12" t="str">
        <f t="shared" si="12"/>
        <v>N</v>
      </c>
      <c r="F291" s="12" t="str">
        <f t="shared" si="13"/>
        <v>N</v>
      </c>
      <c r="G291" s="12" t="str">
        <f t="shared" si="14"/>
        <v>N</v>
      </c>
      <c r="H291" s="23"/>
      <c r="I291" s="23"/>
      <c r="J291" s="23"/>
      <c r="K291" s="23"/>
      <c r="L291" s="23"/>
      <c r="M291" s="23"/>
      <c r="N291" s="9" t="s">
        <v>859</v>
      </c>
    </row>
    <row r="292" spans="1:14" s="1" customFormat="1" x14ac:dyDescent="0.35">
      <c r="A292" s="11" t="s">
        <v>720</v>
      </c>
      <c r="B292" s="11" t="s">
        <v>16</v>
      </c>
      <c r="C292" s="10"/>
      <c r="D292" s="11"/>
      <c r="E292" s="12" t="str">
        <f t="shared" si="12"/>
        <v>N</v>
      </c>
      <c r="F292" s="12" t="str">
        <f t="shared" si="13"/>
        <v>N</v>
      </c>
      <c r="G292" s="12" t="str">
        <f t="shared" si="14"/>
        <v>N</v>
      </c>
      <c r="H292" s="23"/>
      <c r="I292" s="23"/>
      <c r="J292" s="23"/>
      <c r="K292" s="23"/>
      <c r="L292" s="23"/>
      <c r="M292" s="23"/>
      <c r="N292" s="9" t="s">
        <v>16</v>
      </c>
    </row>
    <row r="293" spans="1:14" s="1" customFormat="1" x14ac:dyDescent="0.35">
      <c r="A293" s="11" t="s">
        <v>590</v>
      </c>
      <c r="B293" s="11" t="s">
        <v>579</v>
      </c>
      <c r="C293" s="10"/>
      <c r="D293" s="11"/>
      <c r="E293" s="12" t="str">
        <f t="shared" si="12"/>
        <v>N</v>
      </c>
      <c r="F293" s="12" t="str">
        <f t="shared" si="13"/>
        <v>N</v>
      </c>
      <c r="G293" s="12" t="str">
        <f t="shared" si="14"/>
        <v>N</v>
      </c>
      <c r="H293" s="23"/>
      <c r="I293" s="23"/>
      <c r="J293" s="23"/>
      <c r="K293" s="23"/>
      <c r="L293" s="23"/>
      <c r="M293" s="23"/>
      <c r="N293" s="9" t="s">
        <v>498</v>
      </c>
    </row>
    <row r="294" spans="1:14" s="1" customFormat="1" x14ac:dyDescent="0.35">
      <c r="A294" s="11" t="s">
        <v>721</v>
      </c>
      <c r="B294" s="11" t="s">
        <v>16</v>
      </c>
      <c r="C294" s="10"/>
      <c r="D294" s="11"/>
      <c r="E294" s="12" t="str">
        <f t="shared" si="12"/>
        <v>N</v>
      </c>
      <c r="F294" s="12" t="str">
        <f t="shared" si="13"/>
        <v>N</v>
      </c>
      <c r="G294" s="12" t="str">
        <f t="shared" si="14"/>
        <v>N</v>
      </c>
      <c r="H294" s="23"/>
      <c r="I294" s="23"/>
      <c r="J294" s="23"/>
      <c r="K294" s="23"/>
      <c r="L294" s="23"/>
      <c r="M294" s="23"/>
      <c r="N294" s="9" t="s">
        <v>16</v>
      </c>
    </row>
    <row r="295" spans="1:14" s="1" customFormat="1" x14ac:dyDescent="0.35">
      <c r="A295" s="11" t="s">
        <v>591</v>
      </c>
      <c r="B295" s="11" t="s">
        <v>579</v>
      </c>
      <c r="C295" s="10"/>
      <c r="D295" s="11"/>
      <c r="E295" s="12" t="str">
        <f t="shared" si="12"/>
        <v>N</v>
      </c>
      <c r="F295" s="12" t="str">
        <f t="shared" si="13"/>
        <v>N</v>
      </c>
      <c r="G295" s="12" t="str">
        <f t="shared" si="14"/>
        <v>N</v>
      </c>
      <c r="H295" s="23"/>
      <c r="I295" s="23"/>
      <c r="J295" s="23"/>
      <c r="K295" s="23"/>
      <c r="L295" s="23"/>
      <c r="M295" s="23"/>
      <c r="N295" s="9" t="s">
        <v>498</v>
      </c>
    </row>
    <row r="296" spans="1:14" s="1" customFormat="1" x14ac:dyDescent="0.35">
      <c r="A296" s="11" t="s">
        <v>420</v>
      </c>
      <c r="B296" s="11" t="s">
        <v>421</v>
      </c>
      <c r="C296" s="10">
        <v>16</v>
      </c>
      <c r="D296" s="10" t="s">
        <v>771</v>
      </c>
      <c r="E296" s="12" t="str">
        <f t="shared" si="12"/>
        <v>Y</v>
      </c>
      <c r="F296" s="12" t="str">
        <f t="shared" si="13"/>
        <v>N</v>
      </c>
      <c r="G296" s="12" t="str">
        <f t="shared" si="14"/>
        <v>N</v>
      </c>
      <c r="H296" s="23">
        <v>8.4371200000000002</v>
      </c>
      <c r="I296" s="23">
        <v>0.45200800000000002</v>
      </c>
      <c r="J296" s="23">
        <v>3.2488999999999999</v>
      </c>
      <c r="K296" s="23">
        <v>1.44363</v>
      </c>
      <c r="L296" s="23">
        <v>5.4798400000000003</v>
      </c>
      <c r="M296" s="23">
        <v>68.485200000000006</v>
      </c>
      <c r="N296" s="9" t="s">
        <v>31</v>
      </c>
    </row>
    <row r="297" spans="1:14" s="1" customFormat="1" x14ac:dyDescent="0.35">
      <c r="A297" s="11" t="s">
        <v>422</v>
      </c>
      <c r="B297" s="11" t="s">
        <v>423</v>
      </c>
      <c r="C297" s="10">
        <v>16</v>
      </c>
      <c r="D297" s="10" t="s">
        <v>771</v>
      </c>
      <c r="E297" s="12" t="str">
        <f t="shared" si="12"/>
        <v>Y</v>
      </c>
      <c r="F297" s="12" t="str">
        <f t="shared" si="13"/>
        <v>N</v>
      </c>
      <c r="G297" s="12" t="str">
        <f t="shared" si="14"/>
        <v>N</v>
      </c>
      <c r="H297" s="23">
        <v>8.2566299999999995</v>
      </c>
      <c r="I297" s="23">
        <v>0.43851000000000001</v>
      </c>
      <c r="J297" s="23">
        <v>3.2833000000000001</v>
      </c>
      <c r="K297" s="23">
        <v>1.41059</v>
      </c>
      <c r="L297" s="23">
        <v>5.2562100000000003</v>
      </c>
      <c r="M297" s="23">
        <v>68.054400000000001</v>
      </c>
      <c r="N297" s="9" t="s">
        <v>31</v>
      </c>
    </row>
    <row r="298" spans="1:14" s="1" customFormat="1" x14ac:dyDescent="0.35">
      <c r="A298" s="11" t="s">
        <v>418</v>
      </c>
      <c r="B298" s="11" t="s">
        <v>419</v>
      </c>
      <c r="C298" s="10">
        <v>16</v>
      </c>
      <c r="D298" s="10" t="s">
        <v>771</v>
      </c>
      <c r="E298" s="12" t="str">
        <f t="shared" si="12"/>
        <v>Y</v>
      </c>
      <c r="F298" s="12" t="str">
        <f t="shared" si="13"/>
        <v>N</v>
      </c>
      <c r="G298" s="12" t="str">
        <f t="shared" si="14"/>
        <v>N</v>
      </c>
      <c r="H298" s="23">
        <v>4.7640900000000004</v>
      </c>
      <c r="I298" s="23">
        <v>0.210815</v>
      </c>
      <c r="J298" s="23">
        <v>1.8451299999999999</v>
      </c>
      <c r="K298" s="23">
        <v>0.99159200000000003</v>
      </c>
      <c r="L298" s="23">
        <v>2.2209099999999999</v>
      </c>
      <c r="M298" s="23">
        <v>42.774099999999997</v>
      </c>
      <c r="N298" s="9" t="s">
        <v>31</v>
      </c>
    </row>
    <row r="299" spans="1:14" s="1" customFormat="1" x14ac:dyDescent="0.35">
      <c r="A299" s="11" t="s">
        <v>428</v>
      </c>
      <c r="B299" s="11" t="s">
        <v>429</v>
      </c>
      <c r="C299" s="10">
        <v>16</v>
      </c>
      <c r="D299" s="10" t="s">
        <v>771</v>
      </c>
      <c r="E299" s="12" t="str">
        <f t="shared" si="12"/>
        <v>Y</v>
      </c>
      <c r="F299" s="12" t="str">
        <f t="shared" si="13"/>
        <v>N</v>
      </c>
      <c r="G299" s="12" t="str">
        <f t="shared" si="14"/>
        <v>N</v>
      </c>
      <c r="H299" s="23">
        <v>2.8089599999999999</v>
      </c>
      <c r="I299" s="23">
        <v>7.2859900000000005E-2</v>
      </c>
      <c r="J299" s="23">
        <v>1.0515600000000001</v>
      </c>
      <c r="K299" s="23">
        <v>0.73645099999999997</v>
      </c>
      <c r="L299" s="23">
        <v>0.51160000000000005</v>
      </c>
      <c r="M299" s="23">
        <v>27.828399999999998</v>
      </c>
      <c r="N299" s="9" t="s">
        <v>31</v>
      </c>
    </row>
    <row r="300" spans="1:14" s="1" customFormat="1" x14ac:dyDescent="0.35">
      <c r="A300" s="11" t="s">
        <v>722</v>
      </c>
      <c r="B300" s="11" t="s">
        <v>16</v>
      </c>
      <c r="C300" s="10"/>
      <c r="D300" s="11"/>
      <c r="E300" s="12" t="str">
        <f t="shared" si="12"/>
        <v>N</v>
      </c>
      <c r="F300" s="12" t="str">
        <f t="shared" si="13"/>
        <v>N</v>
      </c>
      <c r="G300" s="12" t="str">
        <f t="shared" si="14"/>
        <v>N</v>
      </c>
      <c r="H300" s="23"/>
      <c r="I300" s="23"/>
      <c r="J300" s="23"/>
      <c r="K300" s="23"/>
      <c r="L300" s="23"/>
      <c r="M300" s="23"/>
      <c r="N300" s="9" t="s">
        <v>16</v>
      </c>
    </row>
    <row r="301" spans="1:14" s="1" customFormat="1" x14ac:dyDescent="0.35">
      <c r="A301" s="11" t="s">
        <v>359</v>
      </c>
      <c r="B301" s="11" t="s">
        <v>360</v>
      </c>
      <c r="C301" s="10">
        <v>4</v>
      </c>
      <c r="D301" s="10" t="s">
        <v>771</v>
      </c>
      <c r="E301" s="12" t="str">
        <f t="shared" si="12"/>
        <v>N</v>
      </c>
      <c r="F301" s="12" t="str">
        <f t="shared" si="13"/>
        <v>Y</v>
      </c>
      <c r="G301" s="12" t="str">
        <f t="shared" si="14"/>
        <v>N</v>
      </c>
      <c r="H301" s="23">
        <v>3.3468</v>
      </c>
      <c r="I301" s="23">
        <v>0.1114</v>
      </c>
      <c r="J301" s="23">
        <v>1.3710899999999999</v>
      </c>
      <c r="K301" s="23">
        <v>0.75346500000000005</v>
      </c>
      <c r="L301" s="23">
        <v>1.0324599999999999</v>
      </c>
      <c r="M301" s="23">
        <v>32.141399999999997</v>
      </c>
      <c r="N301" s="9" t="s">
        <v>31</v>
      </c>
    </row>
    <row r="302" spans="1:14" s="1" customFormat="1" x14ac:dyDescent="0.35">
      <c r="A302" s="11" t="s">
        <v>307</v>
      </c>
      <c r="B302" s="11" t="s">
        <v>308</v>
      </c>
      <c r="C302" s="10">
        <v>17</v>
      </c>
      <c r="D302" s="10" t="s">
        <v>771</v>
      </c>
      <c r="E302" s="12" t="str">
        <f t="shared" si="12"/>
        <v>N</v>
      </c>
      <c r="F302" s="12" t="str">
        <f t="shared" si="13"/>
        <v>Y</v>
      </c>
      <c r="G302" s="12" t="str">
        <f t="shared" si="14"/>
        <v>N</v>
      </c>
      <c r="H302" s="23">
        <v>5.0278900000000002</v>
      </c>
      <c r="I302" s="23">
        <v>0.20501900000000001</v>
      </c>
      <c r="J302" s="23">
        <v>1.84921</v>
      </c>
      <c r="K302" s="23">
        <v>1.01027</v>
      </c>
      <c r="L302" s="23">
        <v>2.1571199999999999</v>
      </c>
      <c r="M302" s="23">
        <v>43.2226</v>
      </c>
      <c r="N302" s="9" t="s">
        <v>31</v>
      </c>
    </row>
    <row r="303" spans="1:14" s="1" customFormat="1" x14ac:dyDescent="0.35">
      <c r="A303" s="11" t="s">
        <v>305</v>
      </c>
      <c r="B303" s="11" t="s">
        <v>306</v>
      </c>
      <c r="C303" s="10">
        <v>17</v>
      </c>
      <c r="D303" s="10" t="s">
        <v>771</v>
      </c>
      <c r="E303" s="12" t="str">
        <f t="shared" si="12"/>
        <v>N</v>
      </c>
      <c r="F303" s="12" t="str">
        <f t="shared" si="13"/>
        <v>Y</v>
      </c>
      <c r="G303" s="12" t="str">
        <f t="shared" si="14"/>
        <v>N</v>
      </c>
      <c r="H303" s="23">
        <v>4.5860000000000003</v>
      </c>
      <c r="I303" s="23">
        <v>0.19681399999999999</v>
      </c>
      <c r="J303" s="23">
        <v>1.7647999999999999</v>
      </c>
      <c r="K303" s="23">
        <v>1.0003</v>
      </c>
      <c r="L303" s="23">
        <v>2.0762100000000001</v>
      </c>
      <c r="M303" s="23">
        <v>42.015900000000002</v>
      </c>
      <c r="N303" s="9" t="s">
        <v>31</v>
      </c>
    </row>
    <row r="304" spans="1:14" s="1" customFormat="1" x14ac:dyDescent="0.35">
      <c r="A304" s="11" t="s">
        <v>295</v>
      </c>
      <c r="B304" s="11" t="s">
        <v>296</v>
      </c>
      <c r="C304" s="10">
        <v>17</v>
      </c>
      <c r="D304" s="10" t="s">
        <v>771</v>
      </c>
      <c r="E304" s="12" t="str">
        <f t="shared" si="12"/>
        <v>N</v>
      </c>
      <c r="F304" s="12" t="str">
        <f t="shared" si="13"/>
        <v>Y</v>
      </c>
      <c r="G304" s="12" t="str">
        <f t="shared" si="14"/>
        <v>N</v>
      </c>
      <c r="H304" s="23">
        <v>5.7137399999999996</v>
      </c>
      <c r="I304" s="23">
        <v>0.24560199999999999</v>
      </c>
      <c r="J304" s="23">
        <v>2.10215</v>
      </c>
      <c r="K304" s="23">
        <v>1.0711299999999999</v>
      </c>
      <c r="L304" s="23">
        <v>2.7093400000000001</v>
      </c>
      <c r="M304" s="23">
        <v>47.451700000000002</v>
      </c>
      <c r="N304" s="9" t="s">
        <v>31</v>
      </c>
    </row>
    <row r="305" spans="1:14" s="1" customFormat="1" x14ac:dyDescent="0.35">
      <c r="A305" s="11" t="s">
        <v>361</v>
      </c>
      <c r="B305" s="11" t="s">
        <v>362</v>
      </c>
      <c r="C305" s="10">
        <v>4</v>
      </c>
      <c r="D305" s="10" t="s">
        <v>771</v>
      </c>
      <c r="E305" s="12" t="str">
        <f t="shared" si="12"/>
        <v>N</v>
      </c>
      <c r="F305" s="12" t="str">
        <f t="shared" si="13"/>
        <v>Y</v>
      </c>
      <c r="G305" s="12" t="str">
        <f t="shared" si="14"/>
        <v>N</v>
      </c>
      <c r="H305" s="23">
        <v>3.2507100000000002</v>
      </c>
      <c r="I305" s="23">
        <v>0.111856</v>
      </c>
      <c r="J305" s="23">
        <v>0.97708099999999998</v>
      </c>
      <c r="K305" s="23">
        <v>0.68034099999999997</v>
      </c>
      <c r="L305" s="23">
        <v>0.90270899999999998</v>
      </c>
      <c r="M305" s="23">
        <v>25.782699999999998</v>
      </c>
      <c r="N305" s="9" t="s">
        <v>31</v>
      </c>
    </row>
    <row r="306" spans="1:14" s="1" customFormat="1" x14ac:dyDescent="0.35">
      <c r="A306" s="11" t="s">
        <v>645</v>
      </c>
      <c r="B306" s="11" t="s">
        <v>642</v>
      </c>
      <c r="C306" s="10"/>
      <c r="D306" s="11"/>
      <c r="E306" s="12" t="str">
        <f t="shared" si="12"/>
        <v>N</v>
      </c>
      <c r="F306" s="12" t="str">
        <f t="shared" si="13"/>
        <v>N</v>
      </c>
      <c r="G306" s="12" t="str">
        <f t="shared" si="14"/>
        <v>N</v>
      </c>
      <c r="H306" s="23"/>
      <c r="I306" s="23"/>
      <c r="J306" s="23"/>
      <c r="K306" s="23"/>
      <c r="L306" s="23"/>
      <c r="M306" s="23"/>
      <c r="N306" s="9" t="s">
        <v>283</v>
      </c>
    </row>
    <row r="307" spans="1:14" s="1" customFormat="1" x14ac:dyDescent="0.35">
      <c r="A307" s="11" t="s">
        <v>367</v>
      </c>
      <c r="B307" s="11" t="s">
        <v>368</v>
      </c>
      <c r="C307" s="10">
        <v>4</v>
      </c>
      <c r="D307" s="10" t="s">
        <v>771</v>
      </c>
      <c r="E307" s="12" t="str">
        <f t="shared" si="12"/>
        <v>N</v>
      </c>
      <c r="F307" s="12" t="str">
        <f t="shared" si="13"/>
        <v>Y</v>
      </c>
      <c r="G307" s="12" t="str">
        <f t="shared" si="14"/>
        <v>N</v>
      </c>
      <c r="H307" s="23">
        <v>4.10311</v>
      </c>
      <c r="I307" s="23">
        <v>0.16012000000000001</v>
      </c>
      <c r="J307" s="23">
        <v>1.5356099999999999</v>
      </c>
      <c r="K307" s="23">
        <v>0.92391800000000002</v>
      </c>
      <c r="L307" s="23">
        <v>1.6533500000000001</v>
      </c>
      <c r="M307" s="23">
        <v>37.666699999999999</v>
      </c>
      <c r="N307" s="9" t="s">
        <v>31</v>
      </c>
    </row>
    <row r="308" spans="1:14" s="1" customFormat="1" x14ac:dyDescent="0.35">
      <c r="A308" s="11" t="s">
        <v>369</v>
      </c>
      <c r="B308" s="1" t="s">
        <v>864</v>
      </c>
      <c r="C308" s="10">
        <v>4</v>
      </c>
      <c r="D308" s="10" t="s">
        <v>771</v>
      </c>
      <c r="E308" s="12" t="str">
        <f t="shared" si="12"/>
        <v>N</v>
      </c>
      <c r="F308" s="12" t="str">
        <f t="shared" si="13"/>
        <v>Y</v>
      </c>
      <c r="G308" s="12" t="str">
        <f t="shared" si="14"/>
        <v>N</v>
      </c>
      <c r="H308" s="23">
        <v>4.3288099999999998</v>
      </c>
      <c r="I308" s="23">
        <v>0.17002700000000001</v>
      </c>
      <c r="J308" s="23">
        <v>1.54579</v>
      </c>
      <c r="K308" s="23">
        <v>0.91617999999999999</v>
      </c>
      <c r="L308" s="23">
        <v>1.85161</v>
      </c>
      <c r="M308" s="23">
        <v>37.632800000000003</v>
      </c>
      <c r="N308" s="9" t="s">
        <v>31</v>
      </c>
    </row>
    <row r="309" spans="1:14" s="1" customFormat="1" x14ac:dyDescent="0.35">
      <c r="A309" s="11" t="s">
        <v>374</v>
      </c>
      <c r="B309" s="11" t="s">
        <v>375</v>
      </c>
      <c r="C309" s="10">
        <v>4</v>
      </c>
      <c r="D309" s="10" t="s">
        <v>771</v>
      </c>
      <c r="E309" s="12" t="str">
        <f t="shared" si="12"/>
        <v>N</v>
      </c>
      <c r="F309" s="12" t="str">
        <f t="shared" si="13"/>
        <v>Y</v>
      </c>
      <c r="G309" s="12" t="str">
        <f t="shared" si="14"/>
        <v>N</v>
      </c>
      <c r="H309" s="23">
        <v>4.8914600000000004</v>
      </c>
      <c r="I309" s="23">
        <v>0.21598899999999999</v>
      </c>
      <c r="J309" s="23">
        <v>1.8726</v>
      </c>
      <c r="K309" s="23">
        <v>0.96877100000000005</v>
      </c>
      <c r="L309" s="23">
        <v>2.32599</v>
      </c>
      <c r="M309" s="23">
        <v>42.592500000000001</v>
      </c>
      <c r="N309" s="9" t="s">
        <v>31</v>
      </c>
    </row>
    <row r="310" spans="1:14" s="1" customFormat="1" x14ac:dyDescent="0.35">
      <c r="A310" s="11" t="s">
        <v>373</v>
      </c>
      <c r="B310" s="11" t="s">
        <v>818</v>
      </c>
      <c r="C310" s="10">
        <v>4</v>
      </c>
      <c r="D310" s="10" t="s">
        <v>771</v>
      </c>
      <c r="E310" s="12" t="str">
        <f t="shared" si="12"/>
        <v>N</v>
      </c>
      <c r="F310" s="12" t="str">
        <f t="shared" si="13"/>
        <v>Y</v>
      </c>
      <c r="G310" s="12" t="str">
        <f t="shared" si="14"/>
        <v>N</v>
      </c>
      <c r="H310" s="23">
        <v>6.9512900000000002</v>
      </c>
      <c r="I310" s="23">
        <v>0.356047</v>
      </c>
      <c r="J310" s="23">
        <v>2.6915100000000001</v>
      </c>
      <c r="K310" s="23">
        <v>1.22082</v>
      </c>
      <c r="L310" s="23">
        <v>4.12066</v>
      </c>
      <c r="M310" s="23">
        <v>57.322299999999998</v>
      </c>
      <c r="N310" s="9" t="s">
        <v>31</v>
      </c>
    </row>
    <row r="311" spans="1:14" s="1" customFormat="1" x14ac:dyDescent="0.35">
      <c r="A311" s="11" t="s">
        <v>723</v>
      </c>
      <c r="B311" s="11" t="s">
        <v>16</v>
      </c>
      <c r="C311" s="10"/>
      <c r="D311" s="11"/>
      <c r="E311" s="12" t="str">
        <f t="shared" si="12"/>
        <v>N</v>
      </c>
      <c r="F311" s="12" t="str">
        <f t="shared" si="13"/>
        <v>N</v>
      </c>
      <c r="G311" s="12" t="str">
        <f t="shared" si="14"/>
        <v>N</v>
      </c>
      <c r="H311" s="23"/>
      <c r="I311" s="23"/>
      <c r="J311" s="23"/>
      <c r="K311" s="23"/>
      <c r="L311" s="23"/>
      <c r="M311" s="23"/>
      <c r="N311" s="9" t="s">
        <v>16</v>
      </c>
    </row>
    <row r="312" spans="1:14" s="1" customFormat="1" x14ac:dyDescent="0.35">
      <c r="A312" s="11" t="s">
        <v>646</v>
      </c>
      <c r="B312" s="11" t="s">
        <v>647</v>
      </c>
      <c r="C312" s="10"/>
      <c r="D312" s="11"/>
      <c r="E312" s="12" t="str">
        <f t="shared" si="12"/>
        <v>N</v>
      </c>
      <c r="F312" s="12" t="str">
        <f t="shared" si="13"/>
        <v>N</v>
      </c>
      <c r="G312" s="12" t="str">
        <f t="shared" si="14"/>
        <v>N</v>
      </c>
      <c r="H312" s="23" t="s">
        <v>873</v>
      </c>
      <c r="I312" s="23">
        <v>1.59948E-2</v>
      </c>
      <c r="J312" s="23">
        <v>0.43473099999999998</v>
      </c>
      <c r="K312" s="23">
        <v>40.000300000000003</v>
      </c>
      <c r="L312" s="23">
        <v>266.69799999999998</v>
      </c>
      <c r="M312" s="23">
        <v>131.869</v>
      </c>
      <c r="N312" s="9" t="s">
        <v>283</v>
      </c>
    </row>
    <row r="313" spans="1:14" s="1" customFormat="1" x14ac:dyDescent="0.35">
      <c r="A313" s="11" t="s">
        <v>724</v>
      </c>
      <c r="B313" s="11" t="s">
        <v>16</v>
      </c>
      <c r="C313" s="10"/>
      <c r="D313" s="11"/>
      <c r="E313" s="12" t="str">
        <f t="shared" si="12"/>
        <v>N</v>
      </c>
      <c r="F313" s="12" t="str">
        <f t="shared" si="13"/>
        <v>N</v>
      </c>
      <c r="G313" s="12" t="str">
        <f t="shared" si="14"/>
        <v>N</v>
      </c>
      <c r="H313" s="23"/>
      <c r="I313" s="23"/>
      <c r="J313" s="23"/>
      <c r="K313" s="23"/>
      <c r="L313" s="23"/>
      <c r="M313" s="23"/>
      <c r="N313" s="9" t="s">
        <v>16</v>
      </c>
    </row>
    <row r="314" spans="1:14" s="1" customFormat="1" x14ac:dyDescent="0.35">
      <c r="A314" s="11" t="s">
        <v>592</v>
      </c>
      <c r="B314" s="11" t="s">
        <v>579</v>
      </c>
      <c r="C314" s="10"/>
      <c r="D314" s="11"/>
      <c r="E314" s="12" t="str">
        <f t="shared" si="12"/>
        <v>N</v>
      </c>
      <c r="F314" s="12" t="str">
        <f t="shared" si="13"/>
        <v>N</v>
      </c>
      <c r="G314" s="12" t="str">
        <f t="shared" si="14"/>
        <v>N</v>
      </c>
      <c r="H314" s="23"/>
      <c r="I314" s="23"/>
      <c r="J314" s="23"/>
      <c r="K314" s="23"/>
      <c r="L314" s="23"/>
      <c r="M314" s="23"/>
      <c r="N314" s="9" t="s">
        <v>498</v>
      </c>
    </row>
    <row r="315" spans="1:14" s="1" customFormat="1" x14ac:dyDescent="0.35">
      <c r="A315" s="11" t="s">
        <v>725</v>
      </c>
      <c r="B315" s="11" t="s">
        <v>16</v>
      </c>
      <c r="C315" s="10"/>
      <c r="D315" s="11"/>
      <c r="E315" s="12" t="str">
        <f t="shared" si="12"/>
        <v>N</v>
      </c>
      <c r="F315" s="12" t="str">
        <f t="shared" si="13"/>
        <v>N</v>
      </c>
      <c r="G315" s="12" t="str">
        <f t="shared" si="14"/>
        <v>N</v>
      </c>
      <c r="H315" s="23"/>
      <c r="I315" s="23"/>
      <c r="J315" s="23"/>
      <c r="K315" s="23"/>
      <c r="L315" s="23"/>
      <c r="M315" s="23"/>
      <c r="N315" s="9" t="s">
        <v>16</v>
      </c>
    </row>
    <row r="316" spans="1:14" s="1" customFormat="1" x14ac:dyDescent="0.35">
      <c r="A316" s="11" t="s">
        <v>593</v>
      </c>
      <c r="B316" s="11" t="s">
        <v>579</v>
      </c>
      <c r="C316" s="10"/>
      <c r="D316" s="11"/>
      <c r="E316" s="12" t="str">
        <f t="shared" si="12"/>
        <v>N</v>
      </c>
      <c r="F316" s="12" t="str">
        <f t="shared" si="13"/>
        <v>N</v>
      </c>
      <c r="G316" s="12" t="str">
        <f t="shared" si="14"/>
        <v>N</v>
      </c>
      <c r="H316" s="23"/>
      <c r="I316" s="23"/>
      <c r="J316" s="23"/>
      <c r="K316" s="23"/>
      <c r="L316" s="23"/>
      <c r="M316" s="23"/>
      <c r="N316" s="9" t="s">
        <v>498</v>
      </c>
    </row>
    <row r="317" spans="1:14" s="1" customFormat="1" x14ac:dyDescent="0.35">
      <c r="A317" s="11" t="s">
        <v>726</v>
      </c>
      <c r="B317" s="11" t="s">
        <v>16</v>
      </c>
      <c r="C317" s="10"/>
      <c r="D317" s="11"/>
      <c r="E317" s="12" t="str">
        <f t="shared" si="12"/>
        <v>N</v>
      </c>
      <c r="F317" s="12" t="str">
        <f t="shared" si="13"/>
        <v>N</v>
      </c>
      <c r="G317" s="12" t="str">
        <f t="shared" si="14"/>
        <v>N</v>
      </c>
      <c r="H317" s="23"/>
      <c r="I317" s="23"/>
      <c r="J317" s="23"/>
      <c r="K317" s="23"/>
      <c r="L317" s="23"/>
      <c r="M317" s="23"/>
      <c r="N317" s="9" t="s">
        <v>16</v>
      </c>
    </row>
    <row r="318" spans="1:14" s="1" customFormat="1" x14ac:dyDescent="0.35">
      <c r="A318" s="11" t="s">
        <v>436</v>
      </c>
      <c r="B318" s="11" t="s">
        <v>437</v>
      </c>
      <c r="C318" s="10">
        <v>16</v>
      </c>
      <c r="D318" s="10" t="s">
        <v>771</v>
      </c>
      <c r="E318" s="12" t="str">
        <f t="shared" si="12"/>
        <v>Y</v>
      </c>
      <c r="F318" s="12" t="str">
        <f t="shared" si="13"/>
        <v>N</v>
      </c>
      <c r="G318" s="12" t="str">
        <f t="shared" si="14"/>
        <v>N</v>
      </c>
      <c r="H318" s="23">
        <v>5.6717300000000002</v>
      </c>
      <c r="I318" s="23">
        <v>0.26477600000000001</v>
      </c>
      <c r="J318" s="23">
        <v>2.06393</v>
      </c>
      <c r="K318" s="23">
        <v>1.12738</v>
      </c>
      <c r="L318" s="23">
        <v>3.1303899999999998</v>
      </c>
      <c r="M318" s="23">
        <v>48.237400000000001</v>
      </c>
      <c r="N318" s="9" t="s">
        <v>31</v>
      </c>
    </row>
    <row r="319" spans="1:14" s="1" customFormat="1" x14ac:dyDescent="0.35">
      <c r="A319" s="11" t="s">
        <v>727</v>
      </c>
      <c r="B319" s="11" t="s">
        <v>16</v>
      </c>
      <c r="C319" s="10"/>
      <c r="D319" s="11"/>
      <c r="E319" s="12" t="str">
        <f t="shared" si="12"/>
        <v>N</v>
      </c>
      <c r="F319" s="12" t="str">
        <f t="shared" si="13"/>
        <v>N</v>
      </c>
      <c r="G319" s="12" t="str">
        <f t="shared" si="14"/>
        <v>N</v>
      </c>
      <c r="H319" s="23"/>
      <c r="I319" s="23"/>
      <c r="J319" s="23"/>
      <c r="K319" s="23"/>
      <c r="L319" s="23"/>
      <c r="M319" s="23"/>
      <c r="N319" s="9" t="s">
        <v>16</v>
      </c>
    </row>
    <row r="320" spans="1:14" s="1" customFormat="1" x14ac:dyDescent="0.35">
      <c r="A320" s="11" t="s">
        <v>430</v>
      </c>
      <c r="B320" s="11" t="s">
        <v>431</v>
      </c>
      <c r="C320" s="10">
        <v>16</v>
      </c>
      <c r="D320" s="10" t="s">
        <v>771</v>
      </c>
      <c r="E320" s="12" t="str">
        <f t="shared" si="12"/>
        <v>Y</v>
      </c>
      <c r="F320" s="12" t="str">
        <f t="shared" si="13"/>
        <v>N</v>
      </c>
      <c r="G320" s="12" t="str">
        <f t="shared" si="14"/>
        <v>N</v>
      </c>
      <c r="H320" s="23">
        <v>3.4390800000000001</v>
      </c>
      <c r="I320" s="23">
        <v>7.4616299999999997E-2</v>
      </c>
      <c r="J320" s="23">
        <v>1.09188</v>
      </c>
      <c r="K320" s="23">
        <v>0.81719399999999998</v>
      </c>
      <c r="L320" s="23">
        <v>0.72003499999999998</v>
      </c>
      <c r="M320" s="23">
        <v>29.871099999999998</v>
      </c>
      <c r="N320" s="9" t="s">
        <v>31</v>
      </c>
    </row>
    <row r="321" spans="1:14" s="1" customFormat="1" x14ac:dyDescent="0.35">
      <c r="A321" s="11" t="s">
        <v>440</v>
      </c>
      <c r="B321" s="11" t="s">
        <v>441</v>
      </c>
      <c r="C321" s="10">
        <v>16</v>
      </c>
      <c r="D321" s="10" t="s">
        <v>771</v>
      </c>
      <c r="E321" s="12" t="str">
        <f t="shared" si="12"/>
        <v>Y</v>
      </c>
      <c r="F321" s="12" t="str">
        <f t="shared" si="13"/>
        <v>N</v>
      </c>
      <c r="G321" s="12" t="str">
        <f t="shared" si="14"/>
        <v>N</v>
      </c>
      <c r="H321" s="23">
        <v>3.7777799999999999</v>
      </c>
      <c r="I321" s="23">
        <v>0.13980699999999999</v>
      </c>
      <c r="J321" s="23">
        <v>1.4277</v>
      </c>
      <c r="K321" s="23">
        <v>0.91149599999999997</v>
      </c>
      <c r="L321" s="23">
        <v>1.35911</v>
      </c>
      <c r="M321" s="23">
        <v>36.074100000000001</v>
      </c>
      <c r="N321" s="9" t="s">
        <v>31</v>
      </c>
    </row>
    <row r="322" spans="1:14" s="1" customFormat="1" x14ac:dyDescent="0.35">
      <c r="A322" s="11" t="s">
        <v>303</v>
      </c>
      <c r="B322" s="11" t="s">
        <v>304</v>
      </c>
      <c r="C322" s="10">
        <v>17</v>
      </c>
      <c r="D322" s="10" t="s">
        <v>771</v>
      </c>
      <c r="E322" s="12" t="str">
        <f t="shared" si="12"/>
        <v>N</v>
      </c>
      <c r="F322" s="12" t="str">
        <f t="shared" si="13"/>
        <v>Y</v>
      </c>
      <c r="G322" s="12" t="str">
        <f t="shared" si="14"/>
        <v>N</v>
      </c>
      <c r="H322" s="23">
        <v>4.3635799999999998</v>
      </c>
      <c r="I322" s="23">
        <v>0.17419499999999999</v>
      </c>
      <c r="J322" s="23">
        <v>1.69964</v>
      </c>
      <c r="K322" s="23">
        <v>0.89682099999999998</v>
      </c>
      <c r="L322" s="23">
        <v>1.85131</v>
      </c>
      <c r="M322" s="23">
        <v>39.042000000000002</v>
      </c>
      <c r="N322" s="9" t="s">
        <v>31</v>
      </c>
    </row>
    <row r="323" spans="1:14" s="1" customFormat="1" x14ac:dyDescent="0.35">
      <c r="A323" s="11" t="s">
        <v>353</v>
      </c>
      <c r="B323" s="11" t="s">
        <v>354</v>
      </c>
      <c r="C323" s="10">
        <v>5</v>
      </c>
      <c r="D323" s="10" t="s">
        <v>771</v>
      </c>
      <c r="E323" s="12" t="str">
        <f t="shared" si="12"/>
        <v>N</v>
      </c>
      <c r="F323" s="12" t="str">
        <f t="shared" si="13"/>
        <v>Y</v>
      </c>
      <c r="G323" s="12" t="str">
        <f t="shared" si="14"/>
        <v>N</v>
      </c>
      <c r="H323" s="23">
        <v>4.7317900000000002</v>
      </c>
      <c r="I323" s="23">
        <v>0.198826</v>
      </c>
      <c r="J323" s="23">
        <v>1.89242</v>
      </c>
      <c r="K323" s="23">
        <v>0.95374400000000004</v>
      </c>
      <c r="L323" s="23">
        <v>2.1575099999999998</v>
      </c>
      <c r="M323" s="23">
        <v>42.483899999999998</v>
      </c>
      <c r="N323" s="9" t="s">
        <v>31</v>
      </c>
    </row>
    <row r="324" spans="1:14" s="1" customFormat="1" x14ac:dyDescent="0.35">
      <c r="A324" s="11" t="s">
        <v>301</v>
      </c>
      <c r="B324" s="11" t="s">
        <v>302</v>
      </c>
      <c r="C324" s="10">
        <v>17</v>
      </c>
      <c r="D324" s="10" t="s">
        <v>771</v>
      </c>
      <c r="E324" s="12" t="str">
        <f t="shared" si="12"/>
        <v>N</v>
      </c>
      <c r="F324" s="12" t="str">
        <f t="shared" si="13"/>
        <v>Y</v>
      </c>
      <c r="G324" s="12" t="str">
        <f t="shared" si="14"/>
        <v>N</v>
      </c>
      <c r="H324" s="23">
        <v>4.4515900000000004</v>
      </c>
      <c r="I324" s="23">
        <v>0.17549600000000001</v>
      </c>
      <c r="J324" s="23">
        <v>1.70974</v>
      </c>
      <c r="K324" s="23">
        <v>0.91839899999999997</v>
      </c>
      <c r="L324" s="23">
        <v>1.8789199999999999</v>
      </c>
      <c r="M324" s="23">
        <v>39.625999999999998</v>
      </c>
      <c r="N324" s="9" t="s">
        <v>31</v>
      </c>
    </row>
    <row r="325" spans="1:14" s="1" customFormat="1" x14ac:dyDescent="0.35">
      <c r="A325" s="11" t="s">
        <v>626</v>
      </c>
      <c r="B325" s="11" t="s">
        <v>627</v>
      </c>
      <c r="C325" s="10"/>
      <c r="D325" s="11"/>
      <c r="E325" s="12" t="str">
        <f t="shared" ref="E325:E388" si="15">IF(LEFT(B325,5)="MSIOD","Y","N")</f>
        <v>N</v>
      </c>
      <c r="F325" s="12" t="str">
        <f t="shared" ref="F325:F388" si="16">IF(
AND(
LEFT(B325,3)="MSI",E325="N"),"Y","N")</f>
        <v>N</v>
      </c>
      <c r="G325" s="12" t="str">
        <f t="shared" ref="G325:G388" si="17">IF(LEFT(B325,5)="DDRIO","Y","N")</f>
        <v>N</v>
      </c>
      <c r="H325" s="23" t="s">
        <v>873</v>
      </c>
      <c r="I325" s="23">
        <v>3.1809999999999998E-2</v>
      </c>
      <c r="J325" s="23">
        <v>0.62510500000000002</v>
      </c>
      <c r="K325" s="23">
        <v>23.861599999999999</v>
      </c>
      <c r="L325" s="23">
        <v>156.596</v>
      </c>
      <c r="M325" s="23">
        <v>122.131</v>
      </c>
      <c r="N325" s="9" t="s">
        <v>283</v>
      </c>
    </row>
    <row r="326" spans="1:14" s="1" customFormat="1" x14ac:dyDescent="0.35">
      <c r="A326" s="11" t="s">
        <v>293</v>
      </c>
      <c r="B326" s="11" t="s">
        <v>294</v>
      </c>
      <c r="C326" s="10">
        <v>17</v>
      </c>
      <c r="D326" s="10" t="s">
        <v>771</v>
      </c>
      <c r="E326" s="12" t="str">
        <f t="shared" si="15"/>
        <v>N</v>
      </c>
      <c r="F326" s="12" t="str">
        <f t="shared" si="16"/>
        <v>Y</v>
      </c>
      <c r="G326" s="12" t="str">
        <f t="shared" si="17"/>
        <v>N</v>
      </c>
      <c r="H326" s="23">
        <v>7.2356600000000002</v>
      </c>
      <c r="I326" s="23">
        <v>0.37138399999999999</v>
      </c>
      <c r="J326" s="23">
        <v>2.8178200000000002</v>
      </c>
      <c r="K326" s="23">
        <v>1.21943</v>
      </c>
      <c r="L326" s="23">
        <v>4.5471599999999999</v>
      </c>
      <c r="M326" s="23">
        <v>58.618400000000001</v>
      </c>
      <c r="N326" s="9" t="s">
        <v>31</v>
      </c>
    </row>
    <row r="327" spans="1:14" s="1" customFormat="1" x14ac:dyDescent="0.35">
      <c r="A327" s="11" t="s">
        <v>348</v>
      </c>
      <c r="B327" s="11" t="s">
        <v>796</v>
      </c>
      <c r="C327" s="10">
        <v>5</v>
      </c>
      <c r="D327" s="10" t="s">
        <v>771</v>
      </c>
      <c r="E327" s="12" t="str">
        <f t="shared" si="15"/>
        <v>N</v>
      </c>
      <c r="F327" s="12" t="str">
        <f t="shared" si="16"/>
        <v>Y</v>
      </c>
      <c r="G327" s="12" t="str">
        <f t="shared" si="17"/>
        <v>N</v>
      </c>
      <c r="H327" s="23">
        <v>4.0897100000000002</v>
      </c>
      <c r="I327" s="23">
        <v>0.16139800000000001</v>
      </c>
      <c r="J327" s="23">
        <v>1.5896399999999999</v>
      </c>
      <c r="K327" s="23">
        <v>0.89709499999999998</v>
      </c>
      <c r="L327" s="23">
        <v>1.63028</v>
      </c>
      <c r="M327" s="23">
        <v>37.763199999999998</v>
      </c>
      <c r="N327" s="9" t="s">
        <v>31</v>
      </c>
    </row>
    <row r="328" spans="1:14" s="1" customFormat="1" x14ac:dyDescent="0.35">
      <c r="A328" s="11" t="s">
        <v>346</v>
      </c>
      <c r="B328" s="11" t="s">
        <v>347</v>
      </c>
      <c r="C328" s="10">
        <v>5</v>
      </c>
      <c r="D328" s="10" t="s">
        <v>771</v>
      </c>
      <c r="E328" s="12" t="str">
        <f t="shared" si="15"/>
        <v>N</v>
      </c>
      <c r="F328" s="12" t="str">
        <f t="shared" si="16"/>
        <v>Y</v>
      </c>
      <c r="G328" s="12" t="str">
        <f t="shared" si="17"/>
        <v>N</v>
      </c>
      <c r="H328" s="23">
        <v>4.8065199999999999</v>
      </c>
      <c r="I328" s="23">
        <v>0.21168500000000001</v>
      </c>
      <c r="J328" s="23">
        <v>1.84195</v>
      </c>
      <c r="K328" s="23">
        <v>0.90768099999999996</v>
      </c>
      <c r="L328" s="23">
        <v>2.3260200000000002</v>
      </c>
      <c r="M328" s="23">
        <v>40.8889</v>
      </c>
      <c r="N328" s="9" t="s">
        <v>31</v>
      </c>
    </row>
    <row r="329" spans="1:14" s="1" customFormat="1" x14ac:dyDescent="0.35">
      <c r="A329" s="11" t="s">
        <v>342</v>
      </c>
      <c r="B329" s="11" t="s">
        <v>797</v>
      </c>
      <c r="C329" s="10">
        <v>5</v>
      </c>
      <c r="D329" s="10" t="s">
        <v>771</v>
      </c>
      <c r="E329" s="12" t="str">
        <f t="shared" si="15"/>
        <v>N</v>
      </c>
      <c r="F329" s="12" t="str">
        <f t="shared" si="16"/>
        <v>Y</v>
      </c>
      <c r="G329" s="12" t="str">
        <f t="shared" si="17"/>
        <v>N</v>
      </c>
      <c r="H329" s="23">
        <v>4.9497600000000004</v>
      </c>
      <c r="I329" s="23">
        <v>0.215838</v>
      </c>
      <c r="J329" s="23">
        <v>1.91675</v>
      </c>
      <c r="K329" s="23">
        <v>0.97601400000000005</v>
      </c>
      <c r="L329" s="23">
        <v>2.29236</v>
      </c>
      <c r="M329" s="23">
        <v>43.252400000000002</v>
      </c>
      <c r="N329" s="9" t="s">
        <v>31</v>
      </c>
    </row>
    <row r="330" spans="1:14" s="1" customFormat="1" x14ac:dyDescent="0.35">
      <c r="A330" s="11" t="s">
        <v>728</v>
      </c>
      <c r="B330" s="11" t="s">
        <v>16</v>
      </c>
      <c r="C330" s="10"/>
      <c r="D330" s="11"/>
      <c r="E330" s="12" t="str">
        <f t="shared" si="15"/>
        <v>N</v>
      </c>
      <c r="F330" s="12" t="str">
        <f t="shared" si="16"/>
        <v>N</v>
      </c>
      <c r="G330" s="12" t="str">
        <f t="shared" si="17"/>
        <v>N</v>
      </c>
      <c r="H330" s="23"/>
      <c r="I330" s="23"/>
      <c r="J330" s="23"/>
      <c r="K330" s="23"/>
      <c r="L330" s="23"/>
      <c r="M330" s="23"/>
      <c r="N330" s="9" t="s">
        <v>16</v>
      </c>
    </row>
    <row r="331" spans="1:14" s="1" customFormat="1" x14ac:dyDescent="0.35">
      <c r="A331" s="11" t="s">
        <v>365</v>
      </c>
      <c r="B331" s="11" t="s">
        <v>366</v>
      </c>
      <c r="C331" s="10">
        <v>4</v>
      </c>
      <c r="D331" s="10" t="s">
        <v>771</v>
      </c>
      <c r="E331" s="12" t="str">
        <f t="shared" si="15"/>
        <v>N</v>
      </c>
      <c r="F331" s="12" t="str">
        <f t="shared" si="16"/>
        <v>Y</v>
      </c>
      <c r="G331" s="12" t="str">
        <f t="shared" si="17"/>
        <v>N</v>
      </c>
      <c r="H331" s="23">
        <v>9.2483400000000007</v>
      </c>
      <c r="I331" s="23">
        <v>0.50700800000000001</v>
      </c>
      <c r="J331" s="23">
        <v>3.5658799999999999</v>
      </c>
      <c r="K331" s="23">
        <v>1.49441</v>
      </c>
      <c r="L331" s="23">
        <v>6.2105399999999999</v>
      </c>
      <c r="M331" s="23">
        <v>72.999200000000002</v>
      </c>
      <c r="N331" s="9" t="s">
        <v>31</v>
      </c>
    </row>
    <row r="332" spans="1:14" s="1" customFormat="1" x14ac:dyDescent="0.35">
      <c r="A332" s="11" t="s">
        <v>363</v>
      </c>
      <c r="B332" s="11" t="s">
        <v>364</v>
      </c>
      <c r="C332" s="10">
        <v>4</v>
      </c>
      <c r="D332" s="10" t="s">
        <v>771</v>
      </c>
      <c r="E332" s="12" t="str">
        <f t="shared" si="15"/>
        <v>N</v>
      </c>
      <c r="F332" s="12" t="str">
        <f t="shared" si="16"/>
        <v>Y</v>
      </c>
      <c r="G332" s="12" t="str">
        <f t="shared" si="17"/>
        <v>N</v>
      </c>
      <c r="H332" s="23">
        <v>9.9452499999999997</v>
      </c>
      <c r="I332" s="23">
        <v>0.56152999999999997</v>
      </c>
      <c r="J332" s="23">
        <v>3.7156600000000002</v>
      </c>
      <c r="K332" s="23">
        <v>1.6164799999999999</v>
      </c>
      <c r="L332" s="23">
        <v>6.9033899999999999</v>
      </c>
      <c r="M332" s="23">
        <v>77.500200000000007</v>
      </c>
      <c r="N332" s="9" t="s">
        <v>31</v>
      </c>
    </row>
    <row r="333" spans="1:14" s="1" customFormat="1" x14ac:dyDescent="0.35">
      <c r="A333" s="11" t="s">
        <v>594</v>
      </c>
      <c r="B333" s="11" t="s">
        <v>579</v>
      </c>
      <c r="C333" s="10"/>
      <c r="D333" s="11"/>
      <c r="E333" s="12" t="str">
        <f t="shared" si="15"/>
        <v>N</v>
      </c>
      <c r="F333" s="12" t="str">
        <f t="shared" si="16"/>
        <v>N</v>
      </c>
      <c r="G333" s="12" t="str">
        <f t="shared" si="17"/>
        <v>N</v>
      </c>
      <c r="H333" s="23"/>
      <c r="I333" s="23"/>
      <c r="J333" s="23"/>
      <c r="K333" s="23"/>
      <c r="L333" s="23"/>
      <c r="M333" s="23"/>
      <c r="N333" s="9" t="s">
        <v>498</v>
      </c>
    </row>
    <row r="334" spans="1:14" s="1" customFormat="1" x14ac:dyDescent="0.35">
      <c r="A334" s="11" t="s">
        <v>339</v>
      </c>
      <c r="B334" s="11" t="s">
        <v>798</v>
      </c>
      <c r="C334" s="10">
        <v>5</v>
      </c>
      <c r="D334" s="10" t="s">
        <v>771</v>
      </c>
      <c r="E334" s="12" t="str">
        <f t="shared" si="15"/>
        <v>N</v>
      </c>
      <c r="F334" s="12" t="str">
        <f t="shared" si="16"/>
        <v>Y</v>
      </c>
      <c r="G334" s="12" t="str">
        <f t="shared" si="17"/>
        <v>N</v>
      </c>
      <c r="H334" s="23">
        <v>5.0071500000000002</v>
      </c>
      <c r="I334" s="23">
        <v>0.229133</v>
      </c>
      <c r="J334" s="23">
        <v>2.0225399999999998</v>
      </c>
      <c r="K334" s="23">
        <v>0.98197000000000001</v>
      </c>
      <c r="L334" s="23">
        <v>2.3991699999999998</v>
      </c>
      <c r="M334" s="23">
        <v>44.565399999999997</v>
      </c>
      <c r="N334" s="9" t="s">
        <v>31</v>
      </c>
    </row>
    <row r="335" spans="1:14" s="1" customFormat="1" x14ac:dyDescent="0.35">
      <c r="A335" s="11" t="s">
        <v>660</v>
      </c>
      <c r="B335" s="11" t="s">
        <v>658</v>
      </c>
      <c r="C335" s="10"/>
      <c r="D335" s="11"/>
      <c r="E335" s="12" t="str">
        <f t="shared" si="15"/>
        <v>N</v>
      </c>
      <c r="F335" s="12" t="str">
        <f t="shared" si="16"/>
        <v>N</v>
      </c>
      <c r="G335" s="12" t="str">
        <f t="shared" si="17"/>
        <v>N</v>
      </c>
      <c r="H335" s="23"/>
      <c r="I335" s="23"/>
      <c r="J335" s="23"/>
      <c r="K335" s="23"/>
      <c r="L335" s="23"/>
      <c r="M335" s="23"/>
      <c r="N335" s="9" t="s">
        <v>859</v>
      </c>
    </row>
    <row r="336" spans="1:14" s="1" customFormat="1" x14ac:dyDescent="0.35">
      <c r="A336" s="11" t="s">
        <v>729</v>
      </c>
      <c r="B336" s="11" t="s">
        <v>16</v>
      </c>
      <c r="C336" s="10"/>
      <c r="D336" s="11"/>
      <c r="E336" s="12" t="str">
        <f t="shared" si="15"/>
        <v>N</v>
      </c>
      <c r="F336" s="12" t="str">
        <f t="shared" si="16"/>
        <v>N</v>
      </c>
      <c r="G336" s="12" t="str">
        <f t="shared" si="17"/>
        <v>N</v>
      </c>
      <c r="H336" s="23"/>
      <c r="I336" s="23"/>
      <c r="J336" s="23"/>
      <c r="K336" s="23"/>
      <c r="L336" s="23"/>
      <c r="M336" s="23"/>
      <c r="N336" s="9" t="s">
        <v>16</v>
      </c>
    </row>
    <row r="337" spans="1:14" s="1" customFormat="1" x14ac:dyDescent="0.35">
      <c r="A337" s="11" t="s">
        <v>595</v>
      </c>
      <c r="B337" s="11" t="s">
        <v>579</v>
      </c>
      <c r="C337" s="10"/>
      <c r="D337" s="11"/>
      <c r="E337" s="12" t="str">
        <f t="shared" si="15"/>
        <v>N</v>
      </c>
      <c r="F337" s="12" t="str">
        <f t="shared" si="16"/>
        <v>N</v>
      </c>
      <c r="G337" s="12" t="str">
        <f t="shared" si="17"/>
        <v>N</v>
      </c>
      <c r="H337" s="23"/>
      <c r="I337" s="23"/>
      <c r="J337" s="23"/>
      <c r="K337" s="23"/>
      <c r="L337" s="23"/>
      <c r="M337" s="23"/>
      <c r="N337" s="9" t="s">
        <v>498</v>
      </c>
    </row>
    <row r="338" spans="1:14" s="1" customFormat="1" x14ac:dyDescent="0.35">
      <c r="A338" s="11" t="s">
        <v>730</v>
      </c>
      <c r="B338" s="11" t="s">
        <v>16</v>
      </c>
      <c r="C338" s="10"/>
      <c r="D338" s="11"/>
      <c r="E338" s="12" t="str">
        <f t="shared" si="15"/>
        <v>N</v>
      </c>
      <c r="F338" s="12" t="str">
        <f t="shared" si="16"/>
        <v>N</v>
      </c>
      <c r="G338" s="12" t="str">
        <f t="shared" si="17"/>
        <v>N</v>
      </c>
      <c r="H338" s="23"/>
      <c r="I338" s="23"/>
      <c r="J338" s="23"/>
      <c r="K338" s="23"/>
      <c r="L338" s="23"/>
      <c r="M338" s="23"/>
      <c r="N338" s="9" t="s">
        <v>16</v>
      </c>
    </row>
    <row r="339" spans="1:14" s="1" customFormat="1" x14ac:dyDescent="0.35">
      <c r="A339" s="11" t="s">
        <v>596</v>
      </c>
      <c r="B339" s="11" t="s">
        <v>579</v>
      </c>
      <c r="C339" s="10"/>
      <c r="D339" s="11"/>
      <c r="E339" s="12" t="str">
        <f t="shared" si="15"/>
        <v>N</v>
      </c>
      <c r="F339" s="12" t="str">
        <f t="shared" si="16"/>
        <v>N</v>
      </c>
      <c r="G339" s="12" t="str">
        <f t="shared" si="17"/>
        <v>N</v>
      </c>
      <c r="H339" s="23"/>
      <c r="I339" s="23"/>
      <c r="J339" s="23"/>
      <c r="K339" s="23"/>
      <c r="L339" s="23"/>
      <c r="M339" s="23"/>
      <c r="N339" s="9" t="s">
        <v>498</v>
      </c>
    </row>
    <row r="340" spans="1:14" s="1" customFormat="1" x14ac:dyDescent="0.35">
      <c r="A340" s="11" t="s">
        <v>329</v>
      </c>
      <c r="B340" s="11" t="s">
        <v>330</v>
      </c>
      <c r="C340" s="10">
        <v>11</v>
      </c>
      <c r="D340" s="10" t="s">
        <v>771</v>
      </c>
      <c r="E340" s="12" t="str">
        <f t="shared" si="15"/>
        <v>N</v>
      </c>
      <c r="F340" s="12" t="str">
        <f t="shared" si="16"/>
        <v>Y</v>
      </c>
      <c r="G340" s="12" t="str">
        <f t="shared" si="17"/>
        <v>N</v>
      </c>
      <c r="H340" s="23">
        <v>9.0946999999999996</v>
      </c>
      <c r="I340" s="23">
        <v>0.48051899999999997</v>
      </c>
      <c r="J340" s="23">
        <v>3.46895</v>
      </c>
      <c r="K340" s="23">
        <v>1.5975600000000001</v>
      </c>
      <c r="L340" s="23">
        <v>6.4050700000000003</v>
      </c>
      <c r="M340" s="23">
        <v>74.443600000000004</v>
      </c>
      <c r="N340" s="9" t="s">
        <v>31</v>
      </c>
    </row>
    <row r="341" spans="1:14" s="1" customFormat="1" x14ac:dyDescent="0.35">
      <c r="A341" s="11" t="s">
        <v>438</v>
      </c>
      <c r="B341" s="11" t="s">
        <v>439</v>
      </c>
      <c r="C341" s="10">
        <v>16</v>
      </c>
      <c r="D341" s="10" t="s">
        <v>771</v>
      </c>
      <c r="E341" s="12" t="str">
        <f t="shared" si="15"/>
        <v>Y</v>
      </c>
      <c r="F341" s="12" t="str">
        <f t="shared" si="16"/>
        <v>N</v>
      </c>
      <c r="G341" s="12" t="str">
        <f t="shared" si="17"/>
        <v>N</v>
      </c>
      <c r="H341" s="23">
        <v>4.5345599999999999</v>
      </c>
      <c r="I341" s="23">
        <v>0.19001399999999999</v>
      </c>
      <c r="J341" s="23">
        <v>1.64316</v>
      </c>
      <c r="K341" s="23">
        <v>1.01373</v>
      </c>
      <c r="L341" s="23">
        <v>2.0420400000000001</v>
      </c>
      <c r="M341" s="23">
        <v>40.813200000000002</v>
      </c>
      <c r="N341" s="9" t="s">
        <v>31</v>
      </c>
    </row>
    <row r="342" spans="1:14" s="1" customFormat="1" x14ac:dyDescent="0.35">
      <c r="A342" s="11" t="s">
        <v>442</v>
      </c>
      <c r="B342" s="11" t="s">
        <v>443</v>
      </c>
      <c r="C342" s="10">
        <v>16</v>
      </c>
      <c r="D342" s="10" t="s">
        <v>771</v>
      </c>
      <c r="E342" s="12" t="str">
        <f t="shared" si="15"/>
        <v>Y</v>
      </c>
      <c r="F342" s="12" t="str">
        <f t="shared" si="16"/>
        <v>N</v>
      </c>
      <c r="G342" s="12" t="str">
        <f t="shared" si="17"/>
        <v>N</v>
      </c>
      <c r="H342" s="23">
        <v>4.4617000000000004</v>
      </c>
      <c r="I342" s="23">
        <v>0.15967300000000001</v>
      </c>
      <c r="J342" s="23">
        <v>1.57664</v>
      </c>
      <c r="K342" s="23">
        <v>0.92399100000000001</v>
      </c>
      <c r="L342" s="23">
        <v>1.6742999999999999</v>
      </c>
      <c r="M342" s="23">
        <v>38.167999999999999</v>
      </c>
      <c r="N342" s="9" t="s">
        <v>31</v>
      </c>
    </row>
    <row r="343" spans="1:14" s="1" customFormat="1" x14ac:dyDescent="0.35">
      <c r="A343" s="11" t="s">
        <v>622</v>
      </c>
      <c r="B343" s="11" t="s">
        <v>623</v>
      </c>
      <c r="C343" s="10"/>
      <c r="D343" s="11"/>
      <c r="E343" s="12" t="str">
        <f t="shared" si="15"/>
        <v>N</v>
      </c>
      <c r="F343" s="12" t="str">
        <f t="shared" si="16"/>
        <v>N</v>
      </c>
      <c r="G343" s="12" t="str">
        <f t="shared" si="17"/>
        <v>N</v>
      </c>
      <c r="H343" s="23" t="s">
        <v>873</v>
      </c>
      <c r="I343" s="23">
        <v>1.1713599999999999E-2</v>
      </c>
      <c r="J343" s="23">
        <v>0.30033399999999999</v>
      </c>
      <c r="K343" s="23">
        <v>62.997700000000002</v>
      </c>
      <c r="L343" s="23">
        <v>428.99700000000001</v>
      </c>
      <c r="M343" s="23">
        <v>137.55099999999999</v>
      </c>
      <c r="N343" s="9" t="s">
        <v>283</v>
      </c>
    </row>
    <row r="344" spans="1:14" s="1" customFormat="1" x14ac:dyDescent="0.35">
      <c r="A344" s="11" t="s">
        <v>434</v>
      </c>
      <c r="B344" s="11" t="s">
        <v>435</v>
      </c>
      <c r="C344" s="10">
        <v>16</v>
      </c>
      <c r="D344" s="10" t="s">
        <v>771</v>
      </c>
      <c r="E344" s="12" t="str">
        <f t="shared" si="15"/>
        <v>Y</v>
      </c>
      <c r="F344" s="12" t="str">
        <f t="shared" si="16"/>
        <v>N</v>
      </c>
      <c r="G344" s="12" t="str">
        <f t="shared" si="17"/>
        <v>N</v>
      </c>
      <c r="H344" s="23">
        <v>4.6441600000000003</v>
      </c>
      <c r="I344" s="23">
        <v>0.17056199999999999</v>
      </c>
      <c r="J344" s="23">
        <v>1.65604</v>
      </c>
      <c r="K344" s="23">
        <v>0.92914399999999997</v>
      </c>
      <c r="L344" s="23">
        <v>1.87046</v>
      </c>
      <c r="M344" s="23">
        <v>39.226199999999999</v>
      </c>
      <c r="N344" s="9" t="s">
        <v>31</v>
      </c>
    </row>
    <row r="345" spans="1:14" s="1" customFormat="1" x14ac:dyDescent="0.35">
      <c r="A345" s="11" t="s">
        <v>333</v>
      </c>
      <c r="B345" s="11" t="s">
        <v>799</v>
      </c>
      <c r="C345" s="10">
        <v>5</v>
      </c>
      <c r="D345" s="10" t="s">
        <v>771</v>
      </c>
      <c r="E345" s="12" t="str">
        <f t="shared" si="15"/>
        <v>N</v>
      </c>
      <c r="F345" s="12" t="str">
        <f t="shared" si="16"/>
        <v>Y</v>
      </c>
      <c r="G345" s="12" t="str">
        <f t="shared" si="17"/>
        <v>N</v>
      </c>
      <c r="H345" s="23">
        <v>4.0935300000000003</v>
      </c>
      <c r="I345" s="23">
        <v>0.15944</v>
      </c>
      <c r="J345" s="23">
        <v>1.5338700000000001</v>
      </c>
      <c r="K345" s="23">
        <v>0.87742600000000004</v>
      </c>
      <c r="L345" s="23">
        <v>1.67256</v>
      </c>
      <c r="M345" s="23">
        <v>36.685899999999997</v>
      </c>
      <c r="N345" s="9" t="s">
        <v>31</v>
      </c>
    </row>
    <row r="346" spans="1:14" s="1" customFormat="1" x14ac:dyDescent="0.35">
      <c r="A346" s="11" t="s">
        <v>432</v>
      </c>
      <c r="B346" s="11" t="s">
        <v>433</v>
      </c>
      <c r="C346" s="10">
        <v>16</v>
      </c>
      <c r="D346" s="10" t="s">
        <v>771</v>
      </c>
      <c r="E346" s="12" t="str">
        <f t="shared" si="15"/>
        <v>Y</v>
      </c>
      <c r="F346" s="12" t="str">
        <f t="shared" si="16"/>
        <v>N</v>
      </c>
      <c r="G346" s="12" t="str">
        <f t="shared" si="17"/>
        <v>N</v>
      </c>
      <c r="H346" s="23">
        <v>4.5258900000000004</v>
      </c>
      <c r="I346" s="23">
        <v>0.16783400000000001</v>
      </c>
      <c r="J346" s="23">
        <v>1.60687</v>
      </c>
      <c r="K346" s="23">
        <v>0.94663900000000001</v>
      </c>
      <c r="L346" s="23">
        <v>1.8065800000000001</v>
      </c>
      <c r="M346" s="23">
        <v>39.001600000000003</v>
      </c>
      <c r="N346" s="9" t="s">
        <v>31</v>
      </c>
    </row>
    <row r="347" spans="1:14" s="1" customFormat="1" x14ac:dyDescent="0.35">
      <c r="A347" s="11" t="s">
        <v>299</v>
      </c>
      <c r="B347" s="11" t="s">
        <v>300</v>
      </c>
      <c r="C347" s="10">
        <v>17</v>
      </c>
      <c r="D347" s="10" t="s">
        <v>771</v>
      </c>
      <c r="E347" s="12" t="str">
        <f t="shared" si="15"/>
        <v>N</v>
      </c>
      <c r="F347" s="12" t="str">
        <f t="shared" si="16"/>
        <v>Y</v>
      </c>
      <c r="G347" s="12" t="str">
        <f t="shared" si="17"/>
        <v>N</v>
      </c>
      <c r="H347" s="23">
        <v>6.6011199999999999</v>
      </c>
      <c r="I347" s="23">
        <v>0.31531999999999999</v>
      </c>
      <c r="J347" s="23">
        <v>2.7208299999999999</v>
      </c>
      <c r="K347" s="23">
        <v>1.15042</v>
      </c>
      <c r="L347" s="23">
        <v>3.6382400000000001</v>
      </c>
      <c r="M347" s="23">
        <v>55.947400000000002</v>
      </c>
      <c r="N347" s="9" t="s">
        <v>31</v>
      </c>
    </row>
    <row r="348" spans="1:14" s="1" customFormat="1" x14ac:dyDescent="0.35">
      <c r="A348" s="11" t="s">
        <v>291</v>
      </c>
      <c r="B348" s="11" t="s">
        <v>292</v>
      </c>
      <c r="C348" s="10">
        <v>17</v>
      </c>
      <c r="D348" s="10" t="s">
        <v>771</v>
      </c>
      <c r="E348" s="12" t="str">
        <f t="shared" si="15"/>
        <v>N</v>
      </c>
      <c r="F348" s="12" t="str">
        <f t="shared" si="16"/>
        <v>Y</v>
      </c>
      <c r="G348" s="12" t="str">
        <f t="shared" si="17"/>
        <v>N</v>
      </c>
      <c r="H348" s="23">
        <v>7.9963499999999996</v>
      </c>
      <c r="I348" s="23">
        <v>0.432091</v>
      </c>
      <c r="J348" s="23">
        <v>3.2157200000000001</v>
      </c>
      <c r="K348" s="23">
        <v>1.30996</v>
      </c>
      <c r="L348" s="23">
        <v>5.22234</v>
      </c>
      <c r="M348" s="23">
        <v>64.903499999999994</v>
      </c>
      <c r="N348" s="9" t="s">
        <v>31</v>
      </c>
    </row>
    <row r="349" spans="1:14" s="1" customFormat="1" x14ac:dyDescent="0.35">
      <c r="A349" s="11" t="s">
        <v>731</v>
      </c>
      <c r="B349" s="11" t="s">
        <v>16</v>
      </c>
      <c r="C349" s="10"/>
      <c r="D349" s="11"/>
      <c r="E349" s="12" t="str">
        <f t="shared" si="15"/>
        <v>N</v>
      </c>
      <c r="F349" s="12" t="str">
        <f t="shared" si="16"/>
        <v>N</v>
      </c>
      <c r="G349" s="12" t="str">
        <f t="shared" si="17"/>
        <v>N</v>
      </c>
      <c r="H349" s="23"/>
      <c r="I349" s="23"/>
      <c r="J349" s="23"/>
      <c r="K349" s="23"/>
      <c r="L349" s="23"/>
      <c r="M349" s="23"/>
      <c r="N349" s="9" t="s">
        <v>16</v>
      </c>
    </row>
    <row r="350" spans="1:14" s="1" customFormat="1" x14ac:dyDescent="0.35">
      <c r="A350" s="11" t="s">
        <v>355</v>
      </c>
      <c r="B350" s="11" t="s">
        <v>356</v>
      </c>
      <c r="C350" s="10">
        <v>5</v>
      </c>
      <c r="D350" s="10" t="s">
        <v>771</v>
      </c>
      <c r="E350" s="12" t="str">
        <f t="shared" si="15"/>
        <v>N</v>
      </c>
      <c r="F350" s="12" t="str">
        <f t="shared" si="16"/>
        <v>Y</v>
      </c>
      <c r="G350" s="12" t="str">
        <f t="shared" si="17"/>
        <v>N</v>
      </c>
      <c r="H350" s="23">
        <v>7.2749100000000002</v>
      </c>
      <c r="I350" s="23">
        <v>0.39390399999999998</v>
      </c>
      <c r="J350" s="23">
        <v>3.14636</v>
      </c>
      <c r="K350" s="23">
        <v>1.30287</v>
      </c>
      <c r="L350" s="23">
        <v>4.2760800000000003</v>
      </c>
      <c r="M350" s="23">
        <v>64.025700000000001</v>
      </c>
      <c r="N350" s="9" t="s">
        <v>31</v>
      </c>
    </row>
    <row r="351" spans="1:14" s="1" customFormat="1" x14ac:dyDescent="0.35">
      <c r="A351" s="11" t="s">
        <v>357</v>
      </c>
      <c r="B351" s="1" t="s">
        <v>865</v>
      </c>
      <c r="C351" s="10">
        <v>5</v>
      </c>
      <c r="D351" s="10" t="s">
        <v>771</v>
      </c>
      <c r="E351" s="12" t="str">
        <f t="shared" si="15"/>
        <v>N</v>
      </c>
      <c r="F351" s="12" t="str">
        <f t="shared" si="16"/>
        <v>Y</v>
      </c>
      <c r="G351" s="12" t="str">
        <f t="shared" si="17"/>
        <v>N</v>
      </c>
      <c r="H351" s="23">
        <v>7.6151900000000001</v>
      </c>
      <c r="I351" s="23">
        <v>0.38895999999999997</v>
      </c>
      <c r="J351" s="23">
        <v>3.0160999999999998</v>
      </c>
      <c r="K351" s="23">
        <v>1.3030999999999999</v>
      </c>
      <c r="L351" s="23">
        <v>4.3667899999999999</v>
      </c>
      <c r="M351" s="23">
        <v>62.692100000000003</v>
      </c>
      <c r="N351" s="9" t="s">
        <v>31</v>
      </c>
    </row>
    <row r="352" spans="1:14" s="1" customFormat="1" x14ac:dyDescent="0.35">
      <c r="A352" s="11" t="s">
        <v>343</v>
      </c>
      <c r="B352" s="11" t="s">
        <v>800</v>
      </c>
      <c r="C352" s="10">
        <v>5</v>
      </c>
      <c r="D352" s="10" t="s">
        <v>771</v>
      </c>
      <c r="E352" s="12" t="str">
        <f t="shared" si="15"/>
        <v>N</v>
      </c>
      <c r="F352" s="12" t="str">
        <f t="shared" si="16"/>
        <v>Y</v>
      </c>
      <c r="G352" s="12" t="str">
        <f t="shared" si="17"/>
        <v>N</v>
      </c>
      <c r="H352" s="23">
        <v>5.69245</v>
      </c>
      <c r="I352" s="23">
        <v>0.25886799999999999</v>
      </c>
      <c r="J352" s="23">
        <v>2.24661</v>
      </c>
      <c r="K352" s="23">
        <v>1.0710299999999999</v>
      </c>
      <c r="L352" s="23">
        <v>2.9333100000000001</v>
      </c>
      <c r="M352" s="23">
        <v>49.052999999999997</v>
      </c>
      <c r="N352" s="9" t="s">
        <v>31</v>
      </c>
    </row>
    <row r="353" spans="1:14" s="1" customFormat="1" x14ac:dyDescent="0.35">
      <c r="A353" s="11" t="s">
        <v>349</v>
      </c>
      <c r="B353" s="11" t="s">
        <v>350</v>
      </c>
      <c r="C353" s="10">
        <v>5</v>
      </c>
      <c r="D353" s="10" t="s">
        <v>771</v>
      </c>
      <c r="E353" s="12" t="str">
        <f t="shared" si="15"/>
        <v>N</v>
      </c>
      <c r="F353" s="12" t="str">
        <f t="shared" si="16"/>
        <v>Y</v>
      </c>
      <c r="G353" s="12" t="str">
        <f t="shared" si="17"/>
        <v>N</v>
      </c>
      <c r="H353" s="23">
        <v>5.4499399999999998</v>
      </c>
      <c r="I353" s="23">
        <v>0.248421</v>
      </c>
      <c r="J353" s="23">
        <v>2.07382</v>
      </c>
      <c r="K353" s="23">
        <v>1.10063</v>
      </c>
      <c r="L353" s="23">
        <v>2.8871799999999999</v>
      </c>
      <c r="M353" s="23">
        <v>47.775500000000001</v>
      </c>
      <c r="N353" s="9" t="s">
        <v>31</v>
      </c>
    </row>
    <row r="354" spans="1:14" s="1" customFormat="1" x14ac:dyDescent="0.35">
      <c r="A354" s="11" t="s">
        <v>351</v>
      </c>
      <c r="B354" s="11" t="s">
        <v>352</v>
      </c>
      <c r="C354" s="10">
        <v>5</v>
      </c>
      <c r="D354" s="10" t="s">
        <v>771</v>
      </c>
      <c r="E354" s="12" t="str">
        <f t="shared" si="15"/>
        <v>N</v>
      </c>
      <c r="F354" s="12" t="str">
        <f t="shared" si="16"/>
        <v>Y</v>
      </c>
      <c r="G354" s="12" t="str">
        <f t="shared" si="17"/>
        <v>N</v>
      </c>
      <c r="H354" s="23">
        <v>5.2987700000000002</v>
      </c>
      <c r="I354" s="23">
        <v>0.242477</v>
      </c>
      <c r="J354" s="23">
        <v>1.97485</v>
      </c>
      <c r="K354" s="23">
        <v>1.0735600000000001</v>
      </c>
      <c r="L354" s="23">
        <v>2.7646500000000001</v>
      </c>
      <c r="M354" s="23">
        <v>46.044800000000002</v>
      </c>
      <c r="N354" s="9" t="s">
        <v>31</v>
      </c>
    </row>
    <row r="355" spans="1:14" s="1" customFormat="1" x14ac:dyDescent="0.35">
      <c r="A355" s="11" t="s">
        <v>732</v>
      </c>
      <c r="B355" s="11" t="s">
        <v>16</v>
      </c>
      <c r="C355" s="10"/>
      <c r="D355" s="11"/>
      <c r="E355" s="12" t="str">
        <f t="shared" si="15"/>
        <v>N</v>
      </c>
      <c r="F355" s="12" t="str">
        <f t="shared" si="16"/>
        <v>N</v>
      </c>
      <c r="G355" s="12" t="str">
        <f t="shared" si="17"/>
        <v>N</v>
      </c>
      <c r="H355" s="23"/>
      <c r="I355" s="23"/>
      <c r="J355" s="23"/>
      <c r="K355" s="23"/>
      <c r="L355" s="23"/>
      <c r="M355" s="23"/>
      <c r="N355" s="9" t="s">
        <v>16</v>
      </c>
    </row>
    <row r="356" spans="1:14" s="1" customFormat="1" x14ac:dyDescent="0.35">
      <c r="A356" s="11" t="s">
        <v>338</v>
      </c>
      <c r="B356" s="11" t="s">
        <v>801</v>
      </c>
      <c r="C356" s="10">
        <v>5</v>
      </c>
      <c r="D356" s="10" t="s">
        <v>771</v>
      </c>
      <c r="E356" s="12" t="str">
        <f t="shared" si="15"/>
        <v>N</v>
      </c>
      <c r="F356" s="12" t="str">
        <f t="shared" si="16"/>
        <v>Y</v>
      </c>
      <c r="G356" s="12" t="str">
        <f t="shared" si="17"/>
        <v>N</v>
      </c>
      <c r="H356" s="23">
        <v>5.4295499999999999</v>
      </c>
      <c r="I356" s="23">
        <v>0.250523</v>
      </c>
      <c r="J356" s="23">
        <v>2.2121599999999999</v>
      </c>
      <c r="K356" s="23">
        <v>1.0886899999999999</v>
      </c>
      <c r="L356" s="23">
        <v>2.6766999999999999</v>
      </c>
      <c r="M356" s="23">
        <v>49.0749</v>
      </c>
      <c r="N356" s="9" t="s">
        <v>31</v>
      </c>
    </row>
    <row r="357" spans="1:14" s="1" customFormat="1" x14ac:dyDescent="0.35">
      <c r="A357" s="11" t="s">
        <v>733</v>
      </c>
      <c r="B357" s="11" t="s">
        <v>16</v>
      </c>
      <c r="C357" s="10"/>
      <c r="D357" s="11"/>
      <c r="E357" s="12" t="str">
        <f t="shared" si="15"/>
        <v>N</v>
      </c>
      <c r="F357" s="12" t="str">
        <f t="shared" si="16"/>
        <v>N</v>
      </c>
      <c r="G357" s="12" t="str">
        <f t="shared" si="17"/>
        <v>N</v>
      </c>
      <c r="H357" s="23"/>
      <c r="I357" s="23"/>
      <c r="J357" s="23"/>
      <c r="K357" s="23"/>
      <c r="L357" s="23"/>
      <c r="M357" s="23"/>
      <c r="N357" s="9" t="s">
        <v>16</v>
      </c>
    </row>
    <row r="358" spans="1:14" s="1" customFormat="1" x14ac:dyDescent="0.35">
      <c r="A358" s="11" t="s">
        <v>661</v>
      </c>
      <c r="B358" s="11" t="s">
        <v>658</v>
      </c>
      <c r="C358" s="10"/>
      <c r="D358" s="11"/>
      <c r="E358" s="12" t="str">
        <f t="shared" si="15"/>
        <v>N</v>
      </c>
      <c r="F358" s="12" t="str">
        <f t="shared" si="16"/>
        <v>N</v>
      </c>
      <c r="G358" s="12" t="str">
        <f t="shared" si="17"/>
        <v>N</v>
      </c>
      <c r="H358" s="23"/>
      <c r="I358" s="23"/>
      <c r="J358" s="23"/>
      <c r="K358" s="23"/>
      <c r="L358" s="23"/>
      <c r="M358" s="23"/>
      <c r="N358" s="9" t="s">
        <v>859</v>
      </c>
    </row>
    <row r="359" spans="1:14" s="1" customFormat="1" x14ac:dyDescent="0.35">
      <c r="A359" s="11" t="s">
        <v>734</v>
      </c>
      <c r="B359" s="11" t="s">
        <v>16</v>
      </c>
      <c r="C359" s="10"/>
      <c r="D359" s="11"/>
      <c r="E359" s="12" t="str">
        <f t="shared" si="15"/>
        <v>N</v>
      </c>
      <c r="F359" s="12" t="str">
        <f t="shared" si="16"/>
        <v>N</v>
      </c>
      <c r="G359" s="12" t="str">
        <f t="shared" si="17"/>
        <v>N</v>
      </c>
      <c r="H359" s="23"/>
      <c r="I359" s="23"/>
      <c r="J359" s="23"/>
      <c r="K359" s="23"/>
      <c r="L359" s="23"/>
      <c r="M359" s="23"/>
      <c r="N359" s="9" t="s">
        <v>16</v>
      </c>
    </row>
    <row r="360" spans="1:14" s="1" customFormat="1" x14ac:dyDescent="0.35">
      <c r="A360" s="11" t="s">
        <v>662</v>
      </c>
      <c r="B360" s="11" t="s">
        <v>658</v>
      </c>
      <c r="C360" s="10"/>
      <c r="D360" s="11"/>
      <c r="E360" s="12" t="str">
        <f t="shared" si="15"/>
        <v>N</v>
      </c>
      <c r="F360" s="12" t="str">
        <f t="shared" si="16"/>
        <v>N</v>
      </c>
      <c r="G360" s="12" t="str">
        <f t="shared" si="17"/>
        <v>N</v>
      </c>
      <c r="H360" s="23"/>
      <c r="I360" s="23"/>
      <c r="J360" s="23"/>
      <c r="K360" s="23"/>
      <c r="L360" s="23"/>
      <c r="M360" s="23"/>
      <c r="N360" s="9" t="s">
        <v>859</v>
      </c>
    </row>
    <row r="361" spans="1:14" s="1" customFormat="1" x14ac:dyDescent="0.35">
      <c r="A361" s="11" t="s">
        <v>735</v>
      </c>
      <c r="B361" s="11" t="s">
        <v>16</v>
      </c>
      <c r="C361" s="10"/>
      <c r="D361" s="11"/>
      <c r="E361" s="12" t="str">
        <f t="shared" si="15"/>
        <v>N</v>
      </c>
      <c r="F361" s="12" t="str">
        <f t="shared" si="16"/>
        <v>N</v>
      </c>
      <c r="G361" s="12" t="str">
        <f t="shared" si="17"/>
        <v>N</v>
      </c>
      <c r="H361" s="23"/>
      <c r="I361" s="23"/>
      <c r="J361" s="23"/>
      <c r="K361" s="23"/>
      <c r="L361" s="23"/>
      <c r="M361" s="23"/>
      <c r="N361" s="9" t="s">
        <v>16</v>
      </c>
    </row>
    <row r="362" spans="1:14" s="1" customFormat="1" x14ac:dyDescent="0.35">
      <c r="A362" s="11" t="s">
        <v>331</v>
      </c>
      <c r="B362" s="11" t="s">
        <v>332</v>
      </c>
      <c r="C362" s="10">
        <v>11</v>
      </c>
      <c r="D362" s="10" t="s">
        <v>771</v>
      </c>
      <c r="E362" s="12" t="str">
        <f t="shared" si="15"/>
        <v>N</v>
      </c>
      <c r="F362" s="12" t="str">
        <f t="shared" si="16"/>
        <v>Y</v>
      </c>
      <c r="G362" s="12" t="str">
        <f t="shared" si="17"/>
        <v>N</v>
      </c>
      <c r="H362" s="23">
        <v>7.6417200000000003</v>
      </c>
      <c r="I362" s="23">
        <v>0.39925300000000002</v>
      </c>
      <c r="J362" s="23">
        <v>3.1274500000000001</v>
      </c>
      <c r="K362" s="23">
        <v>1.2920199999999999</v>
      </c>
      <c r="L362" s="23">
        <v>5.0153800000000004</v>
      </c>
      <c r="M362" s="23">
        <v>63.566699999999997</v>
      </c>
      <c r="N362" s="9" t="s">
        <v>31</v>
      </c>
    </row>
    <row r="363" spans="1:14" s="1" customFormat="1" x14ac:dyDescent="0.35">
      <c r="A363" s="11" t="s">
        <v>448</v>
      </c>
      <c r="B363" s="11" t="s">
        <v>449</v>
      </c>
      <c r="C363" s="10">
        <v>16</v>
      </c>
      <c r="D363" s="10" t="s">
        <v>771</v>
      </c>
      <c r="E363" s="12" t="str">
        <f t="shared" si="15"/>
        <v>Y</v>
      </c>
      <c r="F363" s="12" t="str">
        <f t="shared" si="16"/>
        <v>N</v>
      </c>
      <c r="G363" s="12" t="str">
        <f t="shared" si="17"/>
        <v>N</v>
      </c>
      <c r="H363" s="23">
        <v>5.2477499999999999</v>
      </c>
      <c r="I363" s="23">
        <v>0.21243500000000001</v>
      </c>
      <c r="J363" s="23">
        <v>1.8799600000000001</v>
      </c>
      <c r="K363" s="23">
        <v>1.0574300000000001</v>
      </c>
      <c r="L363" s="23">
        <v>2.3546</v>
      </c>
      <c r="M363" s="23">
        <v>44.586199999999998</v>
      </c>
      <c r="N363" s="9" t="s">
        <v>31</v>
      </c>
    </row>
    <row r="364" spans="1:14" s="1" customFormat="1" x14ac:dyDescent="0.35">
      <c r="A364" s="11" t="s">
        <v>450</v>
      </c>
      <c r="B364" s="11" t="s">
        <v>451</v>
      </c>
      <c r="C364" s="10">
        <v>16</v>
      </c>
      <c r="D364" s="10" t="s">
        <v>771</v>
      </c>
      <c r="E364" s="12" t="str">
        <f t="shared" si="15"/>
        <v>Y</v>
      </c>
      <c r="F364" s="12" t="str">
        <f t="shared" si="16"/>
        <v>N</v>
      </c>
      <c r="G364" s="12" t="str">
        <f t="shared" si="17"/>
        <v>N</v>
      </c>
      <c r="H364" s="23">
        <v>4.2953599999999996</v>
      </c>
      <c r="I364" s="23">
        <v>0.155221</v>
      </c>
      <c r="J364" s="23">
        <v>1.49766</v>
      </c>
      <c r="K364" s="23">
        <v>0.90447200000000005</v>
      </c>
      <c r="L364" s="23">
        <v>1.5474699999999999</v>
      </c>
      <c r="M364" s="23">
        <v>36.8048</v>
      </c>
      <c r="N364" s="9" t="s">
        <v>31</v>
      </c>
    </row>
    <row r="365" spans="1:14" s="1" customFormat="1" x14ac:dyDescent="0.35">
      <c r="A365" s="11" t="s">
        <v>444</v>
      </c>
      <c r="B365" s="11" t="s">
        <v>445</v>
      </c>
      <c r="C365" s="10">
        <v>16</v>
      </c>
      <c r="D365" s="10" t="s">
        <v>771</v>
      </c>
      <c r="E365" s="12" t="str">
        <f t="shared" si="15"/>
        <v>Y</v>
      </c>
      <c r="F365" s="12" t="str">
        <f t="shared" si="16"/>
        <v>N</v>
      </c>
      <c r="G365" s="12" t="str">
        <f t="shared" si="17"/>
        <v>N</v>
      </c>
      <c r="H365" s="23">
        <v>5.0691600000000001</v>
      </c>
      <c r="I365" s="23">
        <v>0.20738599999999999</v>
      </c>
      <c r="J365" s="23">
        <v>1.8274600000000001</v>
      </c>
      <c r="K365" s="23">
        <v>0.98665400000000003</v>
      </c>
      <c r="L365" s="23">
        <v>2.22471</v>
      </c>
      <c r="M365" s="23">
        <v>42.462600000000002</v>
      </c>
      <c r="N365" s="9" t="s">
        <v>31</v>
      </c>
    </row>
    <row r="366" spans="1:14" s="1" customFormat="1" x14ac:dyDescent="0.35">
      <c r="A366" s="11" t="s">
        <v>446</v>
      </c>
      <c r="B366" s="11" t="s">
        <v>447</v>
      </c>
      <c r="C366" s="10">
        <v>16</v>
      </c>
      <c r="D366" s="10" t="s">
        <v>771</v>
      </c>
      <c r="E366" s="12" t="str">
        <f t="shared" si="15"/>
        <v>Y</v>
      </c>
      <c r="F366" s="12" t="str">
        <f t="shared" si="16"/>
        <v>N</v>
      </c>
      <c r="G366" s="12" t="str">
        <f t="shared" si="17"/>
        <v>N</v>
      </c>
      <c r="H366" s="23">
        <v>4.9933699999999996</v>
      </c>
      <c r="I366" s="23">
        <v>0.20135</v>
      </c>
      <c r="J366" s="23">
        <v>1.8117099999999999</v>
      </c>
      <c r="K366" s="23">
        <v>0.98132299999999995</v>
      </c>
      <c r="L366" s="23">
        <v>2.1932299999999998</v>
      </c>
      <c r="M366" s="23">
        <v>42.164900000000003</v>
      </c>
      <c r="N366" s="9" t="s">
        <v>31</v>
      </c>
    </row>
    <row r="367" spans="1:14" s="1" customFormat="1" x14ac:dyDescent="0.35">
      <c r="A367" s="11" t="s">
        <v>334</v>
      </c>
      <c r="B367" s="11" t="s">
        <v>335</v>
      </c>
      <c r="C367" s="10">
        <v>5</v>
      </c>
      <c r="D367" s="10" t="s">
        <v>771</v>
      </c>
      <c r="E367" s="12" t="str">
        <f t="shared" si="15"/>
        <v>N</v>
      </c>
      <c r="F367" s="12" t="str">
        <f t="shared" si="16"/>
        <v>Y</v>
      </c>
      <c r="G367" s="12" t="str">
        <f t="shared" si="17"/>
        <v>N</v>
      </c>
      <c r="H367" s="23">
        <v>4.5676300000000003</v>
      </c>
      <c r="I367" s="23">
        <v>0.190276</v>
      </c>
      <c r="J367" s="23">
        <v>1.71949</v>
      </c>
      <c r="K367" s="23">
        <v>0.99570999999999998</v>
      </c>
      <c r="L367" s="23">
        <v>2.09964</v>
      </c>
      <c r="M367" s="23">
        <v>41.377699999999997</v>
      </c>
      <c r="N367" s="9" t="s">
        <v>31</v>
      </c>
    </row>
    <row r="368" spans="1:14" s="1" customFormat="1" x14ac:dyDescent="0.35">
      <c r="A368" s="11" t="s">
        <v>736</v>
      </c>
      <c r="B368" s="11" t="s">
        <v>16</v>
      </c>
      <c r="C368" s="10"/>
      <c r="D368" s="11"/>
      <c r="E368" s="12" t="str">
        <f t="shared" si="15"/>
        <v>N</v>
      </c>
      <c r="F368" s="12" t="str">
        <f t="shared" si="16"/>
        <v>N</v>
      </c>
      <c r="G368" s="12" t="str">
        <f t="shared" si="17"/>
        <v>N</v>
      </c>
      <c r="H368" s="23"/>
      <c r="I368" s="23"/>
      <c r="J368" s="23"/>
      <c r="K368" s="23"/>
      <c r="L368" s="23"/>
      <c r="M368" s="23"/>
      <c r="N368" s="9" t="s">
        <v>16</v>
      </c>
    </row>
    <row r="369" spans="1:14" s="1" customFormat="1" x14ac:dyDescent="0.35">
      <c r="A369" s="11" t="s">
        <v>424</v>
      </c>
      <c r="B369" s="11" t="s">
        <v>425</v>
      </c>
      <c r="C369" s="10">
        <v>16</v>
      </c>
      <c r="D369" s="10" t="s">
        <v>771</v>
      </c>
      <c r="E369" s="12" t="str">
        <f t="shared" si="15"/>
        <v>Y</v>
      </c>
      <c r="F369" s="12" t="str">
        <f t="shared" si="16"/>
        <v>N</v>
      </c>
      <c r="G369" s="12" t="str">
        <f t="shared" si="17"/>
        <v>N</v>
      </c>
      <c r="H369" s="23">
        <v>6.8689200000000001</v>
      </c>
      <c r="I369" s="23">
        <v>0.34667900000000001</v>
      </c>
      <c r="J369" s="23">
        <v>2.7319900000000001</v>
      </c>
      <c r="K369" s="23">
        <v>1.2978499999999999</v>
      </c>
      <c r="L369" s="23">
        <v>4.0591699999999999</v>
      </c>
      <c r="M369" s="23">
        <v>59.5458</v>
      </c>
      <c r="N369" s="9" t="s">
        <v>31</v>
      </c>
    </row>
    <row r="370" spans="1:14" s="1" customFormat="1" x14ac:dyDescent="0.35">
      <c r="A370" s="11" t="s">
        <v>426</v>
      </c>
      <c r="B370" s="11" t="s">
        <v>427</v>
      </c>
      <c r="C370" s="10">
        <v>16</v>
      </c>
      <c r="D370" s="10" t="s">
        <v>771</v>
      </c>
      <c r="E370" s="12" t="str">
        <f t="shared" si="15"/>
        <v>Y</v>
      </c>
      <c r="F370" s="12" t="str">
        <f t="shared" si="16"/>
        <v>N</v>
      </c>
      <c r="G370" s="12" t="str">
        <f t="shared" si="17"/>
        <v>N</v>
      </c>
      <c r="H370" s="23">
        <v>6.4048800000000004</v>
      </c>
      <c r="I370" s="23">
        <v>0.30934400000000001</v>
      </c>
      <c r="J370" s="23">
        <v>2.53444</v>
      </c>
      <c r="K370" s="23">
        <v>1.2230700000000001</v>
      </c>
      <c r="L370" s="23">
        <v>3.7031999999999998</v>
      </c>
      <c r="M370" s="23">
        <v>55.675699999999999</v>
      </c>
      <c r="N370" s="9" t="s">
        <v>31</v>
      </c>
    </row>
    <row r="371" spans="1:14" s="1" customFormat="1" x14ac:dyDescent="0.35">
      <c r="A371" s="11" t="s">
        <v>341</v>
      </c>
      <c r="B371" s="11" t="s">
        <v>802</v>
      </c>
      <c r="C371" s="10">
        <v>5</v>
      </c>
      <c r="D371" s="10" t="s">
        <v>771</v>
      </c>
      <c r="E371" s="12" t="str">
        <f t="shared" si="15"/>
        <v>N</v>
      </c>
      <c r="F371" s="12" t="str">
        <f t="shared" si="16"/>
        <v>Y</v>
      </c>
      <c r="G371" s="12" t="str">
        <f t="shared" si="17"/>
        <v>N</v>
      </c>
      <c r="H371" s="23">
        <v>7.6395799999999996</v>
      </c>
      <c r="I371" s="23">
        <v>0.39526699999999998</v>
      </c>
      <c r="J371" s="23">
        <v>3.0870700000000002</v>
      </c>
      <c r="K371" s="23">
        <v>1.3236399999999999</v>
      </c>
      <c r="L371" s="23">
        <v>4.6378399999999997</v>
      </c>
      <c r="M371" s="23">
        <v>63.923099999999998</v>
      </c>
      <c r="N371" s="9" t="s">
        <v>31</v>
      </c>
    </row>
    <row r="372" spans="1:14" s="1" customFormat="1" x14ac:dyDescent="0.35">
      <c r="A372" s="11" t="s">
        <v>340</v>
      </c>
      <c r="B372" s="11" t="s">
        <v>803</v>
      </c>
      <c r="C372" s="10">
        <v>5</v>
      </c>
      <c r="D372" s="10" t="s">
        <v>771</v>
      </c>
      <c r="E372" s="12" t="str">
        <f t="shared" si="15"/>
        <v>N</v>
      </c>
      <c r="F372" s="12" t="str">
        <f t="shared" si="16"/>
        <v>Y</v>
      </c>
      <c r="G372" s="12" t="str">
        <f t="shared" si="17"/>
        <v>N</v>
      </c>
      <c r="H372" s="23">
        <v>8.1869599999999991</v>
      </c>
      <c r="I372" s="23">
        <v>0.44220999999999999</v>
      </c>
      <c r="J372" s="23">
        <v>3.21841</v>
      </c>
      <c r="K372" s="23">
        <v>1.4074599999999999</v>
      </c>
      <c r="L372" s="23">
        <v>5.2818500000000004</v>
      </c>
      <c r="M372" s="23">
        <v>67.303600000000003</v>
      </c>
      <c r="N372" s="9" t="s">
        <v>31</v>
      </c>
    </row>
    <row r="373" spans="1:14" s="1" customFormat="1" x14ac:dyDescent="0.35">
      <c r="A373" s="11" t="s">
        <v>648</v>
      </c>
      <c r="B373" s="11" t="s">
        <v>647</v>
      </c>
      <c r="C373" s="10"/>
      <c r="D373" s="11"/>
      <c r="E373" s="12" t="str">
        <f t="shared" si="15"/>
        <v>N</v>
      </c>
      <c r="F373" s="12" t="str">
        <f t="shared" si="16"/>
        <v>N</v>
      </c>
      <c r="G373" s="12" t="str">
        <f t="shared" si="17"/>
        <v>N</v>
      </c>
      <c r="H373" s="23"/>
      <c r="I373" s="23"/>
      <c r="J373" s="23"/>
      <c r="K373" s="23"/>
      <c r="L373" s="23"/>
      <c r="M373" s="23"/>
      <c r="N373" s="9" t="s">
        <v>283</v>
      </c>
    </row>
    <row r="374" spans="1:14" s="1" customFormat="1" x14ac:dyDescent="0.35">
      <c r="A374" s="11" t="s">
        <v>345</v>
      </c>
      <c r="B374" s="11" t="s">
        <v>804</v>
      </c>
      <c r="C374" s="10">
        <v>5</v>
      </c>
      <c r="D374" s="10" t="s">
        <v>771</v>
      </c>
      <c r="E374" s="12" t="str">
        <f t="shared" si="15"/>
        <v>N</v>
      </c>
      <c r="F374" s="12" t="str">
        <f t="shared" si="16"/>
        <v>Y</v>
      </c>
      <c r="G374" s="12" t="str">
        <f t="shared" si="17"/>
        <v>N</v>
      </c>
      <c r="H374" s="23">
        <v>10.418699999999999</v>
      </c>
      <c r="I374" s="23">
        <v>0.59116599999999997</v>
      </c>
      <c r="J374" s="23">
        <v>4.0011400000000004</v>
      </c>
      <c r="K374" s="23">
        <v>1.71515</v>
      </c>
      <c r="L374" s="23">
        <v>7.3408899999999999</v>
      </c>
      <c r="M374" s="23">
        <v>82.840500000000006</v>
      </c>
      <c r="N374" s="9" t="s">
        <v>31</v>
      </c>
    </row>
    <row r="375" spans="1:14" s="1" customFormat="1" x14ac:dyDescent="0.35">
      <c r="A375" s="11" t="s">
        <v>344</v>
      </c>
      <c r="B375" s="11" t="s">
        <v>805</v>
      </c>
      <c r="C375" s="10">
        <v>5</v>
      </c>
      <c r="D375" s="10" t="s">
        <v>771</v>
      </c>
      <c r="E375" s="12" t="str">
        <f t="shared" si="15"/>
        <v>N</v>
      </c>
      <c r="F375" s="12" t="str">
        <f t="shared" si="16"/>
        <v>Y</v>
      </c>
      <c r="G375" s="12" t="str">
        <f t="shared" si="17"/>
        <v>N</v>
      </c>
      <c r="H375" s="23">
        <v>10.917</v>
      </c>
      <c r="I375" s="23">
        <v>0.63046500000000005</v>
      </c>
      <c r="J375" s="23">
        <v>4.2343599999999997</v>
      </c>
      <c r="K375" s="23">
        <v>1.78068</v>
      </c>
      <c r="L375" s="23">
        <v>7.7949700000000002</v>
      </c>
      <c r="M375" s="23">
        <v>86.833500000000001</v>
      </c>
      <c r="N375" s="9" t="s">
        <v>31</v>
      </c>
    </row>
    <row r="376" spans="1:14" s="1" customFormat="1" x14ac:dyDescent="0.35">
      <c r="A376" s="11" t="s">
        <v>337</v>
      </c>
      <c r="B376" s="11" t="s">
        <v>806</v>
      </c>
      <c r="C376" s="10">
        <v>5</v>
      </c>
      <c r="D376" s="10" t="s">
        <v>771</v>
      </c>
      <c r="E376" s="12" t="str">
        <f t="shared" si="15"/>
        <v>N</v>
      </c>
      <c r="F376" s="12" t="str">
        <f t="shared" si="16"/>
        <v>Y</v>
      </c>
      <c r="G376" s="12" t="str">
        <f t="shared" si="17"/>
        <v>N</v>
      </c>
      <c r="H376" s="23">
        <v>5.8201400000000003</v>
      </c>
      <c r="I376" s="23">
        <v>0.27420299999999997</v>
      </c>
      <c r="J376" s="23">
        <v>2.2759800000000001</v>
      </c>
      <c r="K376" s="23">
        <v>1.10486</v>
      </c>
      <c r="L376" s="23">
        <v>3.1828500000000002</v>
      </c>
      <c r="M376" s="23">
        <v>50.1462</v>
      </c>
      <c r="N376" s="9" t="s">
        <v>31</v>
      </c>
    </row>
    <row r="377" spans="1:14" s="1" customFormat="1" x14ac:dyDescent="0.35">
      <c r="A377" s="11" t="s">
        <v>597</v>
      </c>
      <c r="B377" s="11" t="s">
        <v>579</v>
      </c>
      <c r="C377" s="10"/>
      <c r="D377" s="11"/>
      <c r="E377" s="12" t="str">
        <f t="shared" si="15"/>
        <v>N</v>
      </c>
      <c r="F377" s="12" t="str">
        <f t="shared" si="16"/>
        <v>N</v>
      </c>
      <c r="G377" s="12" t="str">
        <f t="shared" si="17"/>
        <v>N</v>
      </c>
      <c r="H377" s="23"/>
      <c r="I377" s="23"/>
      <c r="J377" s="23"/>
      <c r="K377" s="23"/>
      <c r="L377" s="23"/>
      <c r="M377" s="23"/>
      <c r="N377" s="9" t="s">
        <v>498</v>
      </c>
    </row>
    <row r="378" spans="1:14" s="1" customFormat="1" x14ac:dyDescent="0.35">
      <c r="A378" s="11" t="s">
        <v>282</v>
      </c>
      <c r="B378" s="11" t="s">
        <v>790</v>
      </c>
      <c r="C378" s="10">
        <v>7</v>
      </c>
      <c r="D378" s="11"/>
      <c r="E378" s="12" t="str">
        <f t="shared" si="15"/>
        <v>N</v>
      </c>
      <c r="F378" s="12" t="str">
        <f t="shared" si="16"/>
        <v>N</v>
      </c>
      <c r="G378" s="12" t="str">
        <f t="shared" si="17"/>
        <v>N</v>
      </c>
      <c r="H378" s="23">
        <v>6.6500300000000001</v>
      </c>
      <c r="I378" s="23">
        <v>0.26213599999999998</v>
      </c>
      <c r="J378" s="23">
        <v>2.7494299999999998</v>
      </c>
      <c r="K378" s="23">
        <v>1.2341599999999999</v>
      </c>
      <c r="L378" s="23">
        <v>4.2261499999999996</v>
      </c>
      <c r="M378" s="23">
        <v>58.251399999999997</v>
      </c>
      <c r="N378" s="9" t="s">
        <v>283</v>
      </c>
    </row>
    <row r="379" spans="1:14" s="1" customFormat="1" x14ac:dyDescent="0.35">
      <c r="A379" s="11" t="s">
        <v>598</v>
      </c>
      <c r="B379" s="11" t="s">
        <v>579</v>
      </c>
      <c r="C379" s="10"/>
      <c r="D379" s="11"/>
      <c r="E379" s="12" t="str">
        <f t="shared" si="15"/>
        <v>N</v>
      </c>
      <c r="F379" s="12" t="str">
        <f t="shared" si="16"/>
        <v>N</v>
      </c>
      <c r="G379" s="12" t="str">
        <f t="shared" si="17"/>
        <v>N</v>
      </c>
      <c r="H379" s="23"/>
      <c r="I379" s="23"/>
      <c r="J379" s="23"/>
      <c r="K379" s="23"/>
      <c r="L379" s="23"/>
      <c r="M379" s="23"/>
      <c r="N379" s="9" t="s">
        <v>498</v>
      </c>
    </row>
    <row r="380" spans="1:14" s="1" customFormat="1" x14ac:dyDescent="0.35">
      <c r="A380" s="11" t="s">
        <v>737</v>
      </c>
      <c r="B380" s="11" t="s">
        <v>16</v>
      </c>
      <c r="C380" s="10"/>
      <c r="D380" s="11"/>
      <c r="E380" s="12" t="str">
        <f t="shared" si="15"/>
        <v>N</v>
      </c>
      <c r="F380" s="12" t="str">
        <f t="shared" si="16"/>
        <v>N</v>
      </c>
      <c r="G380" s="12" t="str">
        <f t="shared" si="17"/>
        <v>N</v>
      </c>
      <c r="H380" s="23"/>
      <c r="I380" s="23"/>
      <c r="J380" s="23"/>
      <c r="K380" s="23"/>
      <c r="L380" s="23"/>
      <c r="M380" s="23"/>
      <c r="N380" s="9" t="s">
        <v>16</v>
      </c>
    </row>
    <row r="381" spans="1:14" s="1" customFormat="1" x14ac:dyDescent="0.35">
      <c r="A381" s="11" t="s">
        <v>599</v>
      </c>
      <c r="B381" s="11" t="s">
        <v>579</v>
      </c>
      <c r="C381" s="10"/>
      <c r="D381" s="11"/>
      <c r="E381" s="12" t="str">
        <f t="shared" si="15"/>
        <v>N</v>
      </c>
      <c r="F381" s="12" t="str">
        <f t="shared" si="16"/>
        <v>N</v>
      </c>
      <c r="G381" s="12" t="str">
        <f t="shared" si="17"/>
        <v>N</v>
      </c>
      <c r="H381" s="23"/>
      <c r="I381" s="23"/>
      <c r="J381" s="23"/>
      <c r="K381" s="23"/>
      <c r="L381" s="23"/>
      <c r="M381" s="23"/>
      <c r="N381" s="9" t="s">
        <v>498</v>
      </c>
    </row>
    <row r="382" spans="1:14" s="1" customFormat="1" x14ac:dyDescent="0.35">
      <c r="A382" s="11" t="s">
        <v>738</v>
      </c>
      <c r="B382" s="11" t="s">
        <v>16</v>
      </c>
      <c r="C382" s="10"/>
      <c r="D382" s="11"/>
      <c r="E382" s="12" t="str">
        <f t="shared" si="15"/>
        <v>N</v>
      </c>
      <c r="F382" s="12" t="str">
        <f t="shared" si="16"/>
        <v>N</v>
      </c>
      <c r="G382" s="12" t="str">
        <f t="shared" si="17"/>
        <v>N</v>
      </c>
      <c r="H382" s="23"/>
      <c r="I382" s="23"/>
      <c r="J382" s="23"/>
      <c r="K382" s="23"/>
      <c r="L382" s="23"/>
      <c r="M382" s="23"/>
      <c r="N382" s="9" t="s">
        <v>16</v>
      </c>
    </row>
    <row r="383" spans="1:14" s="1" customFormat="1" x14ac:dyDescent="0.35">
      <c r="A383" s="11" t="s">
        <v>614</v>
      </c>
      <c r="B383" s="11" t="s">
        <v>615</v>
      </c>
      <c r="C383" s="10"/>
      <c r="D383" s="11"/>
      <c r="E383" s="12" t="str">
        <f t="shared" si="15"/>
        <v>N</v>
      </c>
      <c r="F383" s="12" t="str">
        <f t="shared" si="16"/>
        <v>N</v>
      </c>
      <c r="G383" s="12" t="str">
        <f t="shared" si="17"/>
        <v>N</v>
      </c>
      <c r="H383" s="23" t="s">
        <v>873</v>
      </c>
      <c r="I383" s="23">
        <v>5.8652599999999999E-2</v>
      </c>
      <c r="J383" s="23">
        <v>1.08104</v>
      </c>
      <c r="K383" s="23">
        <v>2.24105</v>
      </c>
      <c r="L383" s="23">
        <v>13.672700000000001</v>
      </c>
      <c r="M383" s="23">
        <v>49.220700000000001</v>
      </c>
      <c r="N383" s="9" t="s">
        <v>283</v>
      </c>
    </row>
    <row r="384" spans="1:14" s="1" customFormat="1" x14ac:dyDescent="0.35">
      <c r="A384" s="11" t="s">
        <v>327</v>
      </c>
      <c r="B384" s="11" t="s">
        <v>328</v>
      </c>
      <c r="C384" s="10">
        <v>11</v>
      </c>
      <c r="D384" s="10" t="s">
        <v>771</v>
      </c>
      <c r="E384" s="12" t="str">
        <f t="shared" si="15"/>
        <v>N</v>
      </c>
      <c r="F384" s="12" t="str">
        <f t="shared" si="16"/>
        <v>Y</v>
      </c>
      <c r="G384" s="12" t="str">
        <f t="shared" si="17"/>
        <v>N</v>
      </c>
      <c r="H384" s="23">
        <v>6.2582599999999999</v>
      </c>
      <c r="I384" s="23">
        <v>0.30408200000000002</v>
      </c>
      <c r="J384" s="23">
        <v>2.51614</v>
      </c>
      <c r="K384" s="23">
        <v>1.03094</v>
      </c>
      <c r="L384" s="23">
        <v>3.6993499999999999</v>
      </c>
      <c r="M384" s="23">
        <v>50.931199999999997</v>
      </c>
      <c r="N384" s="9" t="s">
        <v>31</v>
      </c>
    </row>
    <row r="385" spans="1:14" s="1" customFormat="1" x14ac:dyDescent="0.35">
      <c r="A385" s="11" t="s">
        <v>325</v>
      </c>
      <c r="B385" s="11" t="s">
        <v>326</v>
      </c>
      <c r="C385" s="10">
        <v>11</v>
      </c>
      <c r="D385" s="10" t="s">
        <v>771</v>
      </c>
      <c r="E385" s="12" t="str">
        <f t="shared" si="15"/>
        <v>N</v>
      </c>
      <c r="F385" s="12" t="str">
        <f t="shared" si="16"/>
        <v>Y</v>
      </c>
      <c r="G385" s="12" t="str">
        <f t="shared" si="17"/>
        <v>N</v>
      </c>
      <c r="H385" s="23">
        <v>7.3752599999999999</v>
      </c>
      <c r="I385" s="23">
        <v>0.37082399999999999</v>
      </c>
      <c r="J385" s="23">
        <v>2.8751799999999998</v>
      </c>
      <c r="K385" s="23">
        <v>1.3003400000000001</v>
      </c>
      <c r="L385" s="23">
        <v>4.81189</v>
      </c>
      <c r="M385" s="23">
        <v>61.145099999999999</v>
      </c>
      <c r="N385" s="9" t="s">
        <v>31</v>
      </c>
    </row>
    <row r="386" spans="1:14" s="1" customFormat="1" x14ac:dyDescent="0.35">
      <c r="A386" s="11" t="s">
        <v>27</v>
      </c>
      <c r="B386" s="11" t="s">
        <v>28</v>
      </c>
      <c r="C386" s="10"/>
      <c r="D386" s="11"/>
      <c r="E386" s="12" t="str">
        <f t="shared" si="15"/>
        <v>N</v>
      </c>
      <c r="F386" s="12" t="str">
        <f t="shared" si="16"/>
        <v>N</v>
      </c>
      <c r="G386" s="12" t="str">
        <f t="shared" si="17"/>
        <v>N</v>
      </c>
      <c r="H386" s="23"/>
      <c r="I386" s="23"/>
      <c r="J386" s="23"/>
      <c r="K386" s="23"/>
      <c r="L386" s="23"/>
      <c r="M386" s="23"/>
      <c r="N386" s="9" t="s">
        <v>16</v>
      </c>
    </row>
    <row r="387" spans="1:14" s="1" customFormat="1" x14ac:dyDescent="0.35">
      <c r="A387" s="11" t="s">
        <v>25</v>
      </c>
      <c r="B387" s="11" t="s">
        <v>26</v>
      </c>
      <c r="C387" s="10"/>
      <c r="D387" s="11"/>
      <c r="E387" s="12" t="str">
        <f t="shared" si="15"/>
        <v>N</v>
      </c>
      <c r="F387" s="12" t="str">
        <f t="shared" si="16"/>
        <v>N</v>
      </c>
      <c r="G387" s="12" t="str">
        <f t="shared" si="17"/>
        <v>N</v>
      </c>
      <c r="H387" s="23"/>
      <c r="I387" s="23"/>
      <c r="J387" s="23"/>
      <c r="K387" s="23"/>
      <c r="L387" s="23"/>
      <c r="M387" s="23"/>
      <c r="N387" s="9" t="s">
        <v>14</v>
      </c>
    </row>
    <row r="388" spans="1:14" s="1" customFormat="1" x14ac:dyDescent="0.35">
      <c r="A388" s="11" t="s">
        <v>462</v>
      </c>
      <c r="B388" s="11" t="s">
        <v>463</v>
      </c>
      <c r="C388" s="10">
        <v>16</v>
      </c>
      <c r="D388" s="10" t="s">
        <v>771</v>
      </c>
      <c r="E388" s="12" t="str">
        <f t="shared" si="15"/>
        <v>Y</v>
      </c>
      <c r="F388" s="12" t="str">
        <f t="shared" si="16"/>
        <v>N</v>
      </c>
      <c r="G388" s="12" t="str">
        <f t="shared" si="17"/>
        <v>N</v>
      </c>
      <c r="H388" s="23">
        <v>4.0523499999999997</v>
      </c>
      <c r="I388" s="23">
        <v>0.15729599999999999</v>
      </c>
      <c r="J388" s="23">
        <v>1.5431999999999999</v>
      </c>
      <c r="K388" s="23">
        <v>0.91791100000000003</v>
      </c>
      <c r="L388" s="23">
        <v>1.50624</v>
      </c>
      <c r="M388" s="23">
        <v>37.636699999999998</v>
      </c>
      <c r="N388" s="9" t="s">
        <v>31</v>
      </c>
    </row>
    <row r="389" spans="1:14" s="1" customFormat="1" x14ac:dyDescent="0.35">
      <c r="A389" s="11" t="s">
        <v>649</v>
      </c>
      <c r="B389" s="11" t="s">
        <v>650</v>
      </c>
      <c r="C389" s="10"/>
      <c r="D389" s="11"/>
      <c r="E389" s="12" t="str">
        <f t="shared" ref="E389:E452" si="18">IF(LEFT(B389,5)="MSIOD","Y","N")</f>
        <v>N</v>
      </c>
      <c r="F389" s="12" t="str">
        <f t="shared" ref="F389:F452" si="19">IF(
AND(
LEFT(B389,3)="MSI",E389="N"),"Y","N")</f>
        <v>N</v>
      </c>
      <c r="G389" s="12" t="str">
        <f t="shared" ref="G389:G452" si="20">IF(LEFT(B389,5)="DDRIO","Y","N")</f>
        <v>N</v>
      </c>
      <c r="H389" s="23" t="s">
        <v>873</v>
      </c>
      <c r="I389" s="23">
        <v>2.8198500000000001E-2</v>
      </c>
      <c r="J389" s="23">
        <v>0.758741</v>
      </c>
      <c r="K389" s="23">
        <v>29.145800000000001</v>
      </c>
      <c r="L389" s="23">
        <v>202.166</v>
      </c>
      <c r="M389" s="23">
        <v>148.708</v>
      </c>
      <c r="N389" s="9" t="s">
        <v>651</v>
      </c>
    </row>
    <row r="390" spans="1:14" s="1" customFormat="1" x14ac:dyDescent="0.35">
      <c r="A390" s="11" t="s">
        <v>460</v>
      </c>
      <c r="B390" s="11" t="s">
        <v>461</v>
      </c>
      <c r="C390" s="10">
        <v>16</v>
      </c>
      <c r="D390" s="10" t="s">
        <v>771</v>
      </c>
      <c r="E390" s="12" t="str">
        <f t="shared" si="18"/>
        <v>Y</v>
      </c>
      <c r="F390" s="12" t="str">
        <f t="shared" si="19"/>
        <v>N</v>
      </c>
      <c r="G390" s="12" t="str">
        <f t="shared" si="20"/>
        <v>N</v>
      </c>
      <c r="H390" s="23">
        <v>3.8923199999999998</v>
      </c>
      <c r="I390" s="23">
        <v>0.15101400000000001</v>
      </c>
      <c r="J390" s="23">
        <v>1.50952</v>
      </c>
      <c r="K390" s="23">
        <v>0.941805</v>
      </c>
      <c r="L390" s="23">
        <v>1.45129</v>
      </c>
      <c r="M390" s="23">
        <v>37.704999999999998</v>
      </c>
      <c r="N390" s="9" t="s">
        <v>31</v>
      </c>
    </row>
    <row r="391" spans="1:14" s="1" customFormat="1" x14ac:dyDescent="0.35">
      <c r="A391" s="11" t="s">
        <v>456</v>
      </c>
      <c r="B391" s="11" t="s">
        <v>457</v>
      </c>
      <c r="C391" s="10">
        <v>16</v>
      </c>
      <c r="D391" s="10" t="s">
        <v>771</v>
      </c>
      <c r="E391" s="12" t="str">
        <f t="shared" si="18"/>
        <v>Y</v>
      </c>
      <c r="F391" s="12" t="str">
        <f t="shared" si="19"/>
        <v>N</v>
      </c>
      <c r="G391" s="12" t="str">
        <f t="shared" si="20"/>
        <v>N</v>
      </c>
      <c r="H391" s="23">
        <v>4.5893199999999998</v>
      </c>
      <c r="I391" s="23">
        <v>0.190439</v>
      </c>
      <c r="J391" s="23">
        <v>1.71895</v>
      </c>
      <c r="K391" s="23">
        <v>0.99093100000000001</v>
      </c>
      <c r="L391" s="23">
        <v>2.08521</v>
      </c>
      <c r="M391" s="23">
        <v>41.271799999999999</v>
      </c>
      <c r="N391" s="9" t="s">
        <v>31</v>
      </c>
    </row>
    <row r="392" spans="1:14" s="1" customFormat="1" x14ac:dyDescent="0.35">
      <c r="A392" s="11" t="s">
        <v>624</v>
      </c>
      <c r="B392" s="11" t="s">
        <v>623</v>
      </c>
      <c r="C392" s="10"/>
      <c r="D392" s="11"/>
      <c r="E392" s="12" t="str">
        <f t="shared" si="18"/>
        <v>N</v>
      </c>
      <c r="F392" s="12" t="str">
        <f t="shared" si="19"/>
        <v>N</v>
      </c>
      <c r="G392" s="12" t="str">
        <f t="shared" si="20"/>
        <v>N</v>
      </c>
      <c r="H392" s="23"/>
      <c r="I392" s="23"/>
      <c r="J392" s="23"/>
      <c r="K392" s="23"/>
      <c r="L392" s="23"/>
      <c r="M392" s="23"/>
      <c r="N392" s="9" t="s">
        <v>283</v>
      </c>
    </row>
    <row r="393" spans="1:14" s="1" customFormat="1" x14ac:dyDescent="0.35">
      <c r="A393" s="11" t="s">
        <v>484</v>
      </c>
      <c r="B393" s="11" t="s">
        <v>485</v>
      </c>
      <c r="C393" s="10">
        <v>6</v>
      </c>
      <c r="D393" s="11"/>
      <c r="E393" s="12" t="str">
        <f t="shared" si="18"/>
        <v>N</v>
      </c>
      <c r="F393" s="12" t="str">
        <f t="shared" si="19"/>
        <v>N</v>
      </c>
      <c r="G393" s="12" t="str">
        <f t="shared" si="20"/>
        <v>N</v>
      </c>
      <c r="H393" s="23">
        <v>7.0612500000000002</v>
      </c>
      <c r="I393" s="23">
        <v>0.36684499999999998</v>
      </c>
      <c r="J393" s="23">
        <v>2.8668800000000001</v>
      </c>
      <c r="K393" s="23">
        <v>1.2991900000000001</v>
      </c>
      <c r="L393" s="23">
        <v>4.2993600000000001</v>
      </c>
      <c r="M393" s="23">
        <v>61.029699999999998</v>
      </c>
      <c r="N393" s="9" t="s">
        <v>283</v>
      </c>
    </row>
    <row r="394" spans="1:14" s="1" customFormat="1" x14ac:dyDescent="0.35">
      <c r="A394" s="11" t="s">
        <v>486</v>
      </c>
      <c r="B394" s="11" t="s">
        <v>487</v>
      </c>
      <c r="C394" s="10">
        <v>6</v>
      </c>
      <c r="D394" s="11"/>
      <c r="E394" s="12" t="str">
        <f t="shared" si="18"/>
        <v>N</v>
      </c>
      <c r="F394" s="12" t="str">
        <f t="shared" si="19"/>
        <v>N</v>
      </c>
      <c r="G394" s="12" t="str">
        <f t="shared" si="20"/>
        <v>N</v>
      </c>
      <c r="H394" s="23">
        <v>7.0593199999999996</v>
      </c>
      <c r="I394" s="23">
        <v>0.36970700000000001</v>
      </c>
      <c r="J394" s="23">
        <v>2.8174800000000002</v>
      </c>
      <c r="K394" s="23">
        <v>1.31409</v>
      </c>
      <c r="L394" s="23">
        <v>4.3216599999999996</v>
      </c>
      <c r="M394" s="23">
        <v>60.8474</v>
      </c>
      <c r="N394" s="9" t="s">
        <v>283</v>
      </c>
    </row>
    <row r="395" spans="1:14" s="1" customFormat="1" x14ac:dyDescent="0.35">
      <c r="A395" s="11" t="s">
        <v>488</v>
      </c>
      <c r="B395" s="11" t="s">
        <v>489</v>
      </c>
      <c r="C395" s="10">
        <v>6</v>
      </c>
      <c r="D395" s="11"/>
      <c r="E395" s="12" t="str">
        <f t="shared" si="18"/>
        <v>N</v>
      </c>
      <c r="F395" s="12" t="str">
        <f t="shared" si="19"/>
        <v>N</v>
      </c>
      <c r="G395" s="12" t="str">
        <f t="shared" si="20"/>
        <v>N</v>
      </c>
      <c r="H395" s="23">
        <v>7.4326600000000003</v>
      </c>
      <c r="I395" s="23">
        <v>0.38599899999999998</v>
      </c>
      <c r="J395" s="23">
        <v>3.0474899999999998</v>
      </c>
      <c r="K395" s="23">
        <v>1.2876799999999999</v>
      </c>
      <c r="L395" s="23">
        <v>4.5085199999999999</v>
      </c>
      <c r="M395" s="23">
        <v>62.643300000000004</v>
      </c>
      <c r="N395" s="9" t="s">
        <v>283</v>
      </c>
    </row>
    <row r="396" spans="1:14" s="1" customFormat="1" x14ac:dyDescent="0.35">
      <c r="A396" s="11" t="s">
        <v>490</v>
      </c>
      <c r="B396" s="11" t="s">
        <v>491</v>
      </c>
      <c r="C396" s="10">
        <v>6</v>
      </c>
      <c r="D396" s="11"/>
      <c r="E396" s="12" t="str">
        <f t="shared" si="18"/>
        <v>N</v>
      </c>
      <c r="F396" s="12" t="str">
        <f t="shared" si="19"/>
        <v>N</v>
      </c>
      <c r="G396" s="12" t="str">
        <f t="shared" si="20"/>
        <v>N</v>
      </c>
      <c r="H396" s="23">
        <v>7.1816800000000001</v>
      </c>
      <c r="I396" s="23">
        <v>0.37272</v>
      </c>
      <c r="J396" s="23">
        <v>2.7194199999999999</v>
      </c>
      <c r="K396" s="23">
        <v>1.3077300000000001</v>
      </c>
      <c r="L396" s="23">
        <v>4.4364100000000004</v>
      </c>
      <c r="M396" s="23">
        <v>59.634399999999999</v>
      </c>
      <c r="N396" s="9" t="s">
        <v>283</v>
      </c>
    </row>
    <row r="397" spans="1:14" s="1" customFormat="1" x14ac:dyDescent="0.35">
      <c r="A397" s="11" t="s">
        <v>279</v>
      </c>
      <c r="B397" s="11" t="s">
        <v>280</v>
      </c>
      <c r="C397" s="10">
        <v>6</v>
      </c>
      <c r="D397" s="10" t="s">
        <v>772</v>
      </c>
      <c r="E397" s="12" t="str">
        <f t="shared" si="18"/>
        <v>N</v>
      </c>
      <c r="F397" s="12" t="str">
        <f t="shared" si="19"/>
        <v>N</v>
      </c>
      <c r="G397" s="12" t="str">
        <f t="shared" si="20"/>
        <v>N</v>
      </c>
      <c r="H397" s="23">
        <v>6.6599700000000004</v>
      </c>
      <c r="I397" s="23">
        <v>0.33448099999999997</v>
      </c>
      <c r="J397" s="23">
        <v>2.48746</v>
      </c>
      <c r="K397" s="23">
        <v>1.2398100000000001</v>
      </c>
      <c r="L397" s="23">
        <v>3.9372799999999999</v>
      </c>
      <c r="M397" s="23">
        <v>55.5336</v>
      </c>
      <c r="N397" s="9" t="s">
        <v>854</v>
      </c>
    </row>
    <row r="398" spans="1:14" s="1" customFormat="1" x14ac:dyDescent="0.35">
      <c r="A398" s="11" t="s">
        <v>336</v>
      </c>
      <c r="B398" s="11" t="s">
        <v>795</v>
      </c>
      <c r="C398" s="10">
        <v>5</v>
      </c>
      <c r="D398" s="10" t="s">
        <v>771</v>
      </c>
      <c r="E398" s="12" t="str">
        <f t="shared" si="18"/>
        <v>N</v>
      </c>
      <c r="F398" s="12" t="str">
        <f t="shared" si="19"/>
        <v>Y</v>
      </c>
      <c r="G398" s="12" t="str">
        <f t="shared" si="20"/>
        <v>N</v>
      </c>
      <c r="H398" s="23">
        <v>6.75624</v>
      </c>
      <c r="I398" s="23">
        <v>0.33555299999999999</v>
      </c>
      <c r="J398" s="23">
        <v>2.5918600000000001</v>
      </c>
      <c r="K398" s="23">
        <v>1.24024</v>
      </c>
      <c r="L398" s="23">
        <v>4.0269000000000004</v>
      </c>
      <c r="M398" s="23">
        <v>56.696899999999999</v>
      </c>
      <c r="N398" s="9" t="s">
        <v>31</v>
      </c>
    </row>
    <row r="399" spans="1:14" s="1" customFormat="1" x14ac:dyDescent="0.35">
      <c r="A399" s="11" t="s">
        <v>739</v>
      </c>
      <c r="B399" s="11" t="s">
        <v>16</v>
      </c>
      <c r="C399" s="10"/>
      <c r="D399" s="11"/>
      <c r="E399" s="12" t="str">
        <f t="shared" si="18"/>
        <v>N</v>
      </c>
      <c r="F399" s="12" t="str">
        <f t="shared" si="19"/>
        <v>N</v>
      </c>
      <c r="G399" s="12" t="str">
        <f t="shared" si="20"/>
        <v>N</v>
      </c>
      <c r="H399" s="23"/>
      <c r="I399" s="23"/>
      <c r="J399" s="23"/>
      <c r="K399" s="23"/>
      <c r="L399" s="23"/>
      <c r="M399" s="23"/>
      <c r="N399" s="9" t="s">
        <v>16</v>
      </c>
    </row>
    <row r="400" spans="1:14" s="1" customFormat="1" x14ac:dyDescent="0.35">
      <c r="A400" s="11" t="s">
        <v>284</v>
      </c>
      <c r="B400" s="11" t="s">
        <v>791</v>
      </c>
      <c r="C400" s="10">
        <v>7</v>
      </c>
      <c r="D400" s="11"/>
      <c r="E400" s="12" t="str">
        <f t="shared" si="18"/>
        <v>N</v>
      </c>
      <c r="F400" s="12" t="str">
        <f t="shared" si="19"/>
        <v>N</v>
      </c>
      <c r="G400" s="12" t="str">
        <f t="shared" si="20"/>
        <v>N</v>
      </c>
      <c r="H400" s="23">
        <v>5.9531200000000002</v>
      </c>
      <c r="I400" s="23">
        <v>0.22658</v>
      </c>
      <c r="J400" s="23">
        <v>2.1831399999999999</v>
      </c>
      <c r="K400" s="23">
        <v>1.08049</v>
      </c>
      <c r="L400" s="23">
        <v>3.9504600000000001</v>
      </c>
      <c r="M400" s="23">
        <v>48.568100000000001</v>
      </c>
      <c r="N400" s="9" t="s">
        <v>283</v>
      </c>
    </row>
    <row r="401" spans="1:14" s="1" customFormat="1" x14ac:dyDescent="0.35">
      <c r="A401" s="11" t="s">
        <v>540</v>
      </c>
      <c r="B401" s="11" t="s">
        <v>579</v>
      </c>
      <c r="C401" s="10"/>
      <c r="D401" s="11"/>
      <c r="E401" s="12" t="str">
        <f t="shared" si="18"/>
        <v>N</v>
      </c>
      <c r="F401" s="12" t="str">
        <f t="shared" si="19"/>
        <v>N</v>
      </c>
      <c r="G401" s="12" t="str">
        <f t="shared" si="20"/>
        <v>N</v>
      </c>
      <c r="H401" s="23"/>
      <c r="I401" s="23"/>
      <c r="J401" s="23"/>
      <c r="K401" s="23"/>
      <c r="L401" s="23"/>
      <c r="M401" s="23"/>
      <c r="N401" s="9" t="s">
        <v>498</v>
      </c>
    </row>
    <row r="402" spans="1:14" s="1" customFormat="1" x14ac:dyDescent="0.35">
      <c r="A402" s="11" t="s">
        <v>740</v>
      </c>
      <c r="B402" s="11" t="s">
        <v>16</v>
      </c>
      <c r="C402" s="10"/>
      <c r="D402" s="11"/>
      <c r="E402" s="12" t="str">
        <f t="shared" si="18"/>
        <v>N</v>
      </c>
      <c r="F402" s="12" t="str">
        <f t="shared" si="19"/>
        <v>N</v>
      </c>
      <c r="G402" s="12" t="str">
        <f t="shared" si="20"/>
        <v>N</v>
      </c>
      <c r="H402" s="23"/>
      <c r="I402" s="23"/>
      <c r="J402" s="23"/>
      <c r="K402" s="23"/>
      <c r="L402" s="23"/>
      <c r="M402" s="23"/>
      <c r="N402" s="9" t="s">
        <v>16</v>
      </c>
    </row>
    <row r="403" spans="1:14" s="1" customFormat="1" x14ac:dyDescent="0.35">
      <c r="A403" s="11" t="s">
        <v>741</v>
      </c>
      <c r="B403" s="11" t="s">
        <v>16</v>
      </c>
      <c r="C403" s="10"/>
      <c r="D403" s="11"/>
      <c r="E403" s="12" t="str">
        <f t="shared" si="18"/>
        <v>N</v>
      </c>
      <c r="F403" s="12" t="str">
        <f t="shared" si="19"/>
        <v>N</v>
      </c>
      <c r="G403" s="12" t="str">
        <f t="shared" si="20"/>
        <v>N</v>
      </c>
      <c r="H403" s="23"/>
      <c r="I403" s="23"/>
      <c r="J403" s="23"/>
      <c r="K403" s="23"/>
      <c r="L403" s="23"/>
      <c r="M403" s="23"/>
      <c r="N403" s="9" t="s">
        <v>16</v>
      </c>
    </row>
    <row r="404" spans="1:14" s="1" customFormat="1" x14ac:dyDescent="0.35">
      <c r="A404" s="11" t="s">
        <v>600</v>
      </c>
      <c r="B404" s="11" t="s">
        <v>579</v>
      </c>
      <c r="C404" s="10"/>
      <c r="D404" s="11"/>
      <c r="E404" s="12" t="str">
        <f t="shared" si="18"/>
        <v>N</v>
      </c>
      <c r="F404" s="12" t="str">
        <f t="shared" si="19"/>
        <v>N</v>
      </c>
      <c r="G404" s="12" t="str">
        <f t="shared" si="20"/>
        <v>N</v>
      </c>
      <c r="H404" s="23"/>
      <c r="I404" s="23"/>
      <c r="J404" s="23"/>
      <c r="K404" s="23"/>
      <c r="L404" s="23"/>
      <c r="M404" s="23"/>
      <c r="N404" s="9" t="s">
        <v>498</v>
      </c>
    </row>
    <row r="405" spans="1:14" s="1" customFormat="1" x14ac:dyDescent="0.35">
      <c r="A405" s="11" t="s">
        <v>519</v>
      </c>
      <c r="B405" s="11" t="s">
        <v>579</v>
      </c>
      <c r="C405" s="10"/>
      <c r="D405" s="11"/>
      <c r="E405" s="12" t="str">
        <f t="shared" si="18"/>
        <v>N</v>
      </c>
      <c r="F405" s="12" t="str">
        <f t="shared" si="19"/>
        <v>N</v>
      </c>
      <c r="G405" s="12" t="str">
        <f t="shared" si="20"/>
        <v>N</v>
      </c>
      <c r="H405" s="23"/>
      <c r="I405" s="23"/>
      <c r="J405" s="23"/>
      <c r="K405" s="23"/>
      <c r="L405" s="23"/>
      <c r="M405" s="23"/>
      <c r="N405" s="9" t="s">
        <v>498</v>
      </c>
    </row>
    <row r="406" spans="1:14" s="1" customFormat="1" x14ac:dyDescent="0.35">
      <c r="A406" s="11" t="s">
        <v>742</v>
      </c>
      <c r="B406" s="11" t="s">
        <v>16</v>
      </c>
      <c r="C406" s="10"/>
      <c r="D406" s="11"/>
      <c r="E406" s="12" t="str">
        <f t="shared" si="18"/>
        <v>N</v>
      </c>
      <c r="F406" s="12" t="str">
        <f t="shared" si="19"/>
        <v>N</v>
      </c>
      <c r="G406" s="12" t="str">
        <f t="shared" si="20"/>
        <v>N</v>
      </c>
      <c r="H406" s="23"/>
      <c r="I406" s="23"/>
      <c r="J406" s="23"/>
      <c r="K406" s="23"/>
      <c r="L406" s="23"/>
      <c r="M406" s="23"/>
      <c r="N406" s="9" t="s">
        <v>16</v>
      </c>
    </row>
    <row r="407" spans="1:14" s="1" customFormat="1" x14ac:dyDescent="0.35">
      <c r="A407" s="11" t="s">
        <v>601</v>
      </c>
      <c r="B407" s="11" t="s">
        <v>579</v>
      </c>
      <c r="C407" s="10"/>
      <c r="D407" s="11"/>
      <c r="E407" s="12" t="str">
        <f t="shared" si="18"/>
        <v>N</v>
      </c>
      <c r="F407" s="12" t="str">
        <f t="shared" si="19"/>
        <v>N</v>
      </c>
      <c r="G407" s="12" t="str">
        <f t="shared" si="20"/>
        <v>N</v>
      </c>
      <c r="H407" s="23"/>
      <c r="I407" s="23"/>
      <c r="J407" s="23"/>
      <c r="K407" s="23"/>
      <c r="L407" s="23"/>
      <c r="M407" s="23"/>
      <c r="N407" s="9" t="s">
        <v>498</v>
      </c>
    </row>
    <row r="408" spans="1:14" s="1" customFormat="1" x14ac:dyDescent="0.35">
      <c r="A408" s="11" t="s">
        <v>496</v>
      </c>
      <c r="B408" s="11" t="s">
        <v>579</v>
      </c>
      <c r="C408" s="10"/>
      <c r="D408" s="11"/>
      <c r="E408" s="12" t="str">
        <f t="shared" si="18"/>
        <v>N</v>
      </c>
      <c r="F408" s="12" t="str">
        <f t="shared" si="19"/>
        <v>N</v>
      </c>
      <c r="G408" s="12" t="str">
        <f t="shared" si="20"/>
        <v>N</v>
      </c>
      <c r="H408" s="23"/>
      <c r="I408" s="23"/>
      <c r="J408" s="23"/>
      <c r="K408" s="23"/>
      <c r="L408" s="23"/>
      <c r="M408" s="23"/>
      <c r="N408" s="9" t="s">
        <v>498</v>
      </c>
    </row>
    <row r="409" spans="1:14" s="1" customFormat="1" x14ac:dyDescent="0.35">
      <c r="A409" s="11" t="s">
        <v>743</v>
      </c>
      <c r="B409" s="11" t="s">
        <v>16</v>
      </c>
      <c r="C409" s="10"/>
      <c r="D409" s="11"/>
      <c r="E409" s="12" t="str">
        <f t="shared" si="18"/>
        <v>N</v>
      </c>
      <c r="F409" s="12" t="str">
        <f t="shared" si="19"/>
        <v>N</v>
      </c>
      <c r="G409" s="12" t="str">
        <f t="shared" si="20"/>
        <v>N</v>
      </c>
      <c r="H409" s="23"/>
      <c r="I409" s="23"/>
      <c r="J409" s="23"/>
      <c r="K409" s="23"/>
      <c r="L409" s="23"/>
      <c r="M409" s="23"/>
      <c r="N409" s="9" t="s">
        <v>16</v>
      </c>
    </row>
    <row r="410" spans="1:14" s="1" customFormat="1" x14ac:dyDescent="0.35">
      <c r="A410" s="11" t="s">
        <v>625</v>
      </c>
      <c r="B410" s="11" t="s">
        <v>623</v>
      </c>
      <c r="C410" s="10"/>
      <c r="D410" s="11"/>
      <c r="E410" s="12" t="str">
        <f t="shared" si="18"/>
        <v>N</v>
      </c>
      <c r="F410" s="12" t="str">
        <f t="shared" si="19"/>
        <v>N</v>
      </c>
      <c r="G410" s="12" t="str">
        <f t="shared" si="20"/>
        <v>N</v>
      </c>
      <c r="H410" s="23"/>
      <c r="I410" s="23"/>
      <c r="J410" s="23"/>
      <c r="K410" s="23"/>
      <c r="L410" s="23"/>
      <c r="M410" s="23"/>
      <c r="N410" s="9" t="s">
        <v>283</v>
      </c>
    </row>
    <row r="411" spans="1:14" s="1" customFormat="1" x14ac:dyDescent="0.35">
      <c r="A411" s="11" t="s">
        <v>285</v>
      </c>
      <c r="B411" s="11" t="s">
        <v>792</v>
      </c>
      <c r="C411" s="10">
        <v>7</v>
      </c>
      <c r="D411" s="11"/>
      <c r="E411" s="12" t="str">
        <f t="shared" si="18"/>
        <v>N</v>
      </c>
      <c r="F411" s="12" t="str">
        <f t="shared" si="19"/>
        <v>N</v>
      </c>
      <c r="G411" s="12" t="str">
        <f t="shared" si="20"/>
        <v>N</v>
      </c>
      <c r="H411" s="23">
        <v>5.39445</v>
      </c>
      <c r="I411" s="23">
        <v>0.20357900000000001</v>
      </c>
      <c r="J411" s="23">
        <v>2.0480999999999998</v>
      </c>
      <c r="K411" s="23">
        <v>1.0333000000000001</v>
      </c>
      <c r="L411" s="23">
        <v>3.3138899999999998</v>
      </c>
      <c r="M411" s="23">
        <v>46.0032</v>
      </c>
      <c r="N411" s="9" t="s">
        <v>283</v>
      </c>
    </row>
    <row r="412" spans="1:14" s="1" customFormat="1" x14ac:dyDescent="0.35">
      <c r="A412" s="11" t="s">
        <v>466</v>
      </c>
      <c r="B412" s="11" t="s">
        <v>467</v>
      </c>
      <c r="C412" s="10">
        <v>16</v>
      </c>
      <c r="D412" s="10" t="s">
        <v>771</v>
      </c>
      <c r="E412" s="12" t="str">
        <f t="shared" si="18"/>
        <v>Y</v>
      </c>
      <c r="F412" s="12" t="str">
        <f t="shared" si="19"/>
        <v>N</v>
      </c>
      <c r="G412" s="12" t="str">
        <f t="shared" si="20"/>
        <v>N</v>
      </c>
      <c r="H412" s="23">
        <v>3.89127</v>
      </c>
      <c r="I412" s="23">
        <v>0.144293</v>
      </c>
      <c r="J412" s="23">
        <v>1.50474</v>
      </c>
      <c r="K412" s="23">
        <v>0.92632499999999995</v>
      </c>
      <c r="L412" s="23">
        <v>1.4276800000000001</v>
      </c>
      <c r="M412" s="23">
        <v>37.334699999999998</v>
      </c>
      <c r="N412" s="9" t="s">
        <v>31</v>
      </c>
    </row>
    <row r="413" spans="1:14" s="1" customFormat="1" x14ac:dyDescent="0.35">
      <c r="A413" s="11" t="s">
        <v>458</v>
      </c>
      <c r="B413" s="11" t="s">
        <v>459</v>
      </c>
      <c r="C413" s="10">
        <v>16</v>
      </c>
      <c r="D413" s="10" t="s">
        <v>771</v>
      </c>
      <c r="E413" s="12" t="str">
        <f t="shared" si="18"/>
        <v>Y</v>
      </c>
      <c r="F413" s="12" t="str">
        <f t="shared" si="19"/>
        <v>N</v>
      </c>
      <c r="G413" s="12" t="str">
        <f t="shared" si="20"/>
        <v>N</v>
      </c>
      <c r="H413" s="23">
        <v>5.3438100000000004</v>
      </c>
      <c r="I413" s="23">
        <v>0.24232100000000001</v>
      </c>
      <c r="J413" s="23">
        <v>1.9982200000000001</v>
      </c>
      <c r="K413" s="23">
        <v>1.11473</v>
      </c>
      <c r="L413" s="23">
        <v>2.7513700000000001</v>
      </c>
      <c r="M413" s="23">
        <v>47.196100000000001</v>
      </c>
      <c r="N413" s="9" t="s">
        <v>31</v>
      </c>
    </row>
    <row r="414" spans="1:14" s="1" customFormat="1" x14ac:dyDescent="0.35">
      <c r="A414" s="11" t="s">
        <v>454</v>
      </c>
      <c r="B414" s="11" t="s">
        <v>455</v>
      </c>
      <c r="C414" s="10">
        <v>16</v>
      </c>
      <c r="D414" s="10" t="s">
        <v>771</v>
      </c>
      <c r="E414" s="12" t="str">
        <f t="shared" si="18"/>
        <v>Y</v>
      </c>
      <c r="F414" s="12" t="str">
        <f t="shared" si="19"/>
        <v>N</v>
      </c>
      <c r="G414" s="12" t="str">
        <f t="shared" si="20"/>
        <v>N</v>
      </c>
      <c r="H414" s="23">
        <v>6.5260699999999998</v>
      </c>
      <c r="I414" s="23">
        <v>0.32083099999999998</v>
      </c>
      <c r="J414" s="23">
        <v>2.4334600000000002</v>
      </c>
      <c r="K414" s="23">
        <v>1.2575000000000001</v>
      </c>
      <c r="L414" s="23">
        <v>3.8942100000000002</v>
      </c>
      <c r="M414" s="23">
        <v>55.317900000000002</v>
      </c>
      <c r="N414" s="9" t="s">
        <v>31</v>
      </c>
    </row>
    <row r="415" spans="1:14" s="1" customFormat="1" x14ac:dyDescent="0.35">
      <c r="A415" s="11" t="s">
        <v>744</v>
      </c>
      <c r="B415" s="11" t="s">
        <v>16</v>
      </c>
      <c r="C415" s="10"/>
      <c r="D415" s="11"/>
      <c r="E415" s="12" t="str">
        <f t="shared" si="18"/>
        <v>N</v>
      </c>
      <c r="F415" s="12" t="str">
        <f t="shared" si="19"/>
        <v>N</v>
      </c>
      <c r="G415" s="12" t="str">
        <f t="shared" si="20"/>
        <v>N</v>
      </c>
      <c r="H415" s="23"/>
      <c r="I415" s="23"/>
      <c r="J415" s="23"/>
      <c r="K415" s="23"/>
      <c r="L415" s="23"/>
      <c r="M415" s="23"/>
      <c r="N415" s="9" t="s">
        <v>16</v>
      </c>
    </row>
    <row r="416" spans="1:14" s="1" customFormat="1" x14ac:dyDescent="0.35">
      <c r="A416" s="11" t="s">
        <v>21</v>
      </c>
      <c r="B416" s="11" t="s">
        <v>22</v>
      </c>
      <c r="C416" s="10"/>
      <c r="D416" s="11"/>
      <c r="E416" s="12" t="str">
        <f t="shared" si="18"/>
        <v>N</v>
      </c>
      <c r="F416" s="12" t="str">
        <f t="shared" si="19"/>
        <v>N</v>
      </c>
      <c r="G416" s="12" t="str">
        <f t="shared" si="20"/>
        <v>N</v>
      </c>
      <c r="H416" s="23"/>
      <c r="I416" s="23"/>
      <c r="J416" s="23"/>
      <c r="K416" s="23"/>
      <c r="L416" s="23"/>
      <c r="M416" s="23"/>
      <c r="N416" s="9" t="s">
        <v>14</v>
      </c>
    </row>
    <row r="417" spans="1:14" s="1" customFormat="1" x14ac:dyDescent="0.35">
      <c r="A417" s="11" t="s">
        <v>23</v>
      </c>
      <c r="B417" s="11" t="s">
        <v>24</v>
      </c>
      <c r="C417" s="10"/>
      <c r="D417" s="11"/>
      <c r="E417" s="12" t="str">
        <f t="shared" si="18"/>
        <v>N</v>
      </c>
      <c r="F417" s="12" t="str">
        <f t="shared" si="19"/>
        <v>N</v>
      </c>
      <c r="G417" s="12" t="str">
        <f t="shared" si="20"/>
        <v>N</v>
      </c>
      <c r="H417" s="23"/>
      <c r="I417" s="23"/>
      <c r="J417" s="23"/>
      <c r="K417" s="23"/>
      <c r="L417" s="23"/>
      <c r="M417" s="23"/>
      <c r="N417" s="9" t="s">
        <v>16</v>
      </c>
    </row>
    <row r="418" spans="1:14" s="1" customFormat="1" x14ac:dyDescent="0.35">
      <c r="A418" s="11" t="s">
        <v>561</v>
      </c>
      <c r="B418" s="11" t="s">
        <v>579</v>
      </c>
      <c r="C418" s="10"/>
      <c r="D418" s="11"/>
      <c r="E418" s="12" t="str">
        <f t="shared" si="18"/>
        <v>N</v>
      </c>
      <c r="F418" s="12" t="str">
        <f t="shared" si="19"/>
        <v>N</v>
      </c>
      <c r="G418" s="12" t="str">
        <f t="shared" si="20"/>
        <v>N</v>
      </c>
      <c r="H418" s="23"/>
      <c r="I418" s="23"/>
      <c r="J418" s="23"/>
      <c r="K418" s="23"/>
      <c r="L418" s="23"/>
      <c r="M418" s="23"/>
      <c r="N418" s="9" t="s">
        <v>498</v>
      </c>
    </row>
    <row r="419" spans="1:14" s="1" customFormat="1" x14ac:dyDescent="0.35">
      <c r="A419" s="11" t="s">
        <v>745</v>
      </c>
      <c r="B419" s="11" t="s">
        <v>16</v>
      </c>
      <c r="C419" s="10"/>
      <c r="D419" s="11"/>
      <c r="E419" s="12" t="str">
        <f t="shared" si="18"/>
        <v>N</v>
      </c>
      <c r="F419" s="12" t="str">
        <f t="shared" si="19"/>
        <v>N</v>
      </c>
      <c r="G419" s="12" t="str">
        <f t="shared" si="20"/>
        <v>N</v>
      </c>
      <c r="H419" s="23"/>
      <c r="I419" s="23"/>
      <c r="J419" s="23"/>
      <c r="K419" s="23"/>
      <c r="L419" s="23"/>
      <c r="M419" s="23"/>
      <c r="N419" s="9" t="s">
        <v>16</v>
      </c>
    </row>
    <row r="420" spans="1:14" s="1" customFormat="1" x14ac:dyDescent="0.35">
      <c r="A420" s="11" t="s">
        <v>602</v>
      </c>
      <c r="B420" s="11" t="s">
        <v>579</v>
      </c>
      <c r="C420" s="10"/>
      <c r="D420" s="11"/>
      <c r="E420" s="12" t="str">
        <f t="shared" si="18"/>
        <v>N</v>
      </c>
      <c r="F420" s="12" t="str">
        <f t="shared" si="19"/>
        <v>N</v>
      </c>
      <c r="G420" s="12" t="str">
        <f t="shared" si="20"/>
        <v>N</v>
      </c>
      <c r="H420" s="23"/>
      <c r="I420" s="23"/>
      <c r="J420" s="23"/>
      <c r="K420" s="23"/>
      <c r="L420" s="23"/>
      <c r="M420" s="23"/>
      <c r="N420" s="9" t="s">
        <v>498</v>
      </c>
    </row>
    <row r="421" spans="1:14" s="1" customFormat="1" x14ac:dyDescent="0.35">
      <c r="A421" s="11" t="s">
        <v>746</v>
      </c>
      <c r="B421" s="11" t="s">
        <v>16</v>
      </c>
      <c r="C421" s="10"/>
      <c r="D421" s="11"/>
      <c r="E421" s="12" t="str">
        <f t="shared" si="18"/>
        <v>N</v>
      </c>
      <c r="F421" s="12" t="str">
        <f t="shared" si="19"/>
        <v>N</v>
      </c>
      <c r="G421" s="12" t="str">
        <f t="shared" si="20"/>
        <v>N</v>
      </c>
      <c r="H421" s="23"/>
      <c r="I421" s="23"/>
      <c r="J421" s="23"/>
      <c r="K421" s="23"/>
      <c r="L421" s="23"/>
      <c r="M421" s="23"/>
      <c r="N421" s="9" t="s">
        <v>16</v>
      </c>
    </row>
    <row r="422" spans="1:14" s="1" customFormat="1" ht="29" x14ac:dyDescent="0.35">
      <c r="A422" s="11" t="s">
        <v>286</v>
      </c>
      <c r="B422" s="11" t="s">
        <v>793</v>
      </c>
      <c r="C422" s="10">
        <v>7</v>
      </c>
      <c r="D422" s="11"/>
      <c r="E422" s="12" t="str">
        <f t="shared" si="18"/>
        <v>N</v>
      </c>
      <c r="F422" s="12" t="str">
        <f t="shared" si="19"/>
        <v>N</v>
      </c>
      <c r="G422" s="12" t="str">
        <f t="shared" si="20"/>
        <v>N</v>
      </c>
      <c r="H422" s="23">
        <v>4.6189400000000003</v>
      </c>
      <c r="I422" s="23">
        <v>0.15553800000000001</v>
      </c>
      <c r="J422" s="23">
        <v>1.819</v>
      </c>
      <c r="K422" s="23">
        <v>1.0160199999999999</v>
      </c>
      <c r="L422" s="23">
        <v>2.23508</v>
      </c>
      <c r="M422" s="23">
        <v>42.99</v>
      </c>
      <c r="N422" s="9" t="s">
        <v>855</v>
      </c>
    </row>
    <row r="423" spans="1:14" s="1" customFormat="1" x14ac:dyDescent="0.35">
      <c r="A423" s="11" t="s">
        <v>536</v>
      </c>
      <c r="B423" s="11" t="s">
        <v>16</v>
      </c>
      <c r="C423" s="10"/>
      <c r="D423" s="11"/>
      <c r="E423" s="12" t="str">
        <f t="shared" si="18"/>
        <v>N</v>
      </c>
      <c r="F423" s="12" t="str">
        <f t="shared" si="19"/>
        <v>N</v>
      </c>
      <c r="G423" s="12" t="str">
        <f t="shared" si="20"/>
        <v>N</v>
      </c>
      <c r="H423" s="23"/>
      <c r="I423" s="23"/>
      <c r="J423" s="23"/>
      <c r="K423" s="23"/>
      <c r="L423" s="23"/>
      <c r="M423" s="23"/>
      <c r="N423" s="9" t="s">
        <v>16</v>
      </c>
    </row>
    <row r="424" spans="1:14" s="1" customFormat="1" x14ac:dyDescent="0.35">
      <c r="A424" s="11" t="s">
        <v>524</v>
      </c>
      <c r="B424" s="11" t="s">
        <v>658</v>
      </c>
      <c r="C424" s="10"/>
      <c r="D424" s="11"/>
      <c r="E424" s="12" t="str">
        <f t="shared" si="18"/>
        <v>N</v>
      </c>
      <c r="F424" s="12" t="str">
        <f t="shared" si="19"/>
        <v>N</v>
      </c>
      <c r="G424" s="12" t="str">
        <f t="shared" si="20"/>
        <v>N</v>
      </c>
      <c r="H424" s="23"/>
      <c r="I424" s="23"/>
      <c r="J424" s="23"/>
      <c r="K424" s="23"/>
      <c r="L424" s="23"/>
      <c r="M424" s="23"/>
      <c r="N424" s="9" t="s">
        <v>859</v>
      </c>
    </row>
    <row r="425" spans="1:14" s="1" customFormat="1" x14ac:dyDescent="0.35">
      <c r="A425" s="11" t="s">
        <v>526</v>
      </c>
      <c r="B425" s="11" t="s">
        <v>16</v>
      </c>
      <c r="C425" s="10"/>
      <c r="D425" s="11"/>
      <c r="E425" s="12" t="str">
        <f t="shared" si="18"/>
        <v>N</v>
      </c>
      <c r="F425" s="12" t="str">
        <f t="shared" si="19"/>
        <v>N</v>
      </c>
      <c r="G425" s="12" t="str">
        <f t="shared" si="20"/>
        <v>N</v>
      </c>
      <c r="H425" s="23"/>
      <c r="I425" s="23"/>
      <c r="J425" s="23"/>
      <c r="K425" s="23"/>
      <c r="L425" s="23"/>
      <c r="M425" s="23"/>
      <c r="N425" s="9" t="s">
        <v>16</v>
      </c>
    </row>
    <row r="426" spans="1:14" s="1" customFormat="1" x14ac:dyDescent="0.35">
      <c r="A426" s="11" t="s">
        <v>521</v>
      </c>
      <c r="B426" s="11" t="s">
        <v>579</v>
      </c>
      <c r="C426" s="10"/>
      <c r="D426" s="11"/>
      <c r="E426" s="12" t="str">
        <f t="shared" si="18"/>
        <v>N</v>
      </c>
      <c r="F426" s="12" t="str">
        <f t="shared" si="19"/>
        <v>N</v>
      </c>
      <c r="G426" s="12" t="str">
        <f t="shared" si="20"/>
        <v>N</v>
      </c>
      <c r="H426" s="23"/>
      <c r="I426" s="23"/>
      <c r="J426" s="23"/>
      <c r="K426" s="23"/>
      <c r="L426" s="23"/>
      <c r="M426" s="23"/>
      <c r="N426" s="9" t="s">
        <v>498</v>
      </c>
    </row>
    <row r="427" spans="1:14" s="1" customFormat="1" x14ac:dyDescent="0.35">
      <c r="A427" s="11" t="s">
        <v>515</v>
      </c>
      <c r="B427" s="11" t="s">
        <v>16</v>
      </c>
      <c r="C427" s="10"/>
      <c r="D427" s="11"/>
      <c r="E427" s="12" t="str">
        <f t="shared" si="18"/>
        <v>N</v>
      </c>
      <c r="F427" s="12" t="str">
        <f t="shared" si="19"/>
        <v>N</v>
      </c>
      <c r="G427" s="12" t="str">
        <f t="shared" si="20"/>
        <v>N</v>
      </c>
      <c r="H427" s="23"/>
      <c r="I427" s="23"/>
      <c r="J427" s="23"/>
      <c r="K427" s="23"/>
      <c r="L427" s="23"/>
      <c r="M427" s="23"/>
      <c r="N427" s="9" t="s">
        <v>16</v>
      </c>
    </row>
    <row r="428" spans="1:14" s="1" customFormat="1" x14ac:dyDescent="0.35">
      <c r="A428" s="11" t="s">
        <v>503</v>
      </c>
      <c r="B428" s="11" t="s">
        <v>658</v>
      </c>
      <c r="C428" s="10"/>
      <c r="D428" s="11"/>
      <c r="E428" s="12" t="str">
        <f t="shared" si="18"/>
        <v>N</v>
      </c>
      <c r="F428" s="12" t="str">
        <f t="shared" si="19"/>
        <v>N</v>
      </c>
      <c r="G428" s="12" t="str">
        <f t="shared" si="20"/>
        <v>N</v>
      </c>
      <c r="H428" s="23"/>
      <c r="I428" s="23"/>
      <c r="J428" s="23"/>
      <c r="K428" s="23"/>
      <c r="L428" s="23"/>
      <c r="M428" s="23"/>
      <c r="N428" s="9" t="s">
        <v>859</v>
      </c>
    </row>
    <row r="429" spans="1:14" s="1" customFormat="1" x14ac:dyDescent="0.35">
      <c r="A429" s="11" t="s">
        <v>505</v>
      </c>
      <c r="B429" s="11" t="s">
        <v>16</v>
      </c>
      <c r="C429" s="10"/>
      <c r="D429" s="11"/>
      <c r="E429" s="12" t="str">
        <f t="shared" si="18"/>
        <v>N</v>
      </c>
      <c r="F429" s="12" t="str">
        <f t="shared" si="19"/>
        <v>N</v>
      </c>
      <c r="G429" s="12" t="str">
        <f t="shared" si="20"/>
        <v>N</v>
      </c>
      <c r="H429" s="23"/>
      <c r="I429" s="23"/>
      <c r="J429" s="23"/>
      <c r="K429" s="23"/>
      <c r="L429" s="23"/>
      <c r="M429" s="23"/>
      <c r="N429" s="9" t="s">
        <v>16</v>
      </c>
    </row>
    <row r="430" spans="1:14" s="1" customFormat="1" x14ac:dyDescent="0.35">
      <c r="A430" s="11" t="s">
        <v>499</v>
      </c>
      <c r="B430" s="11" t="s">
        <v>579</v>
      </c>
      <c r="C430" s="10"/>
      <c r="D430" s="11"/>
      <c r="E430" s="12" t="str">
        <f t="shared" si="18"/>
        <v>N</v>
      </c>
      <c r="F430" s="12" t="str">
        <f t="shared" si="19"/>
        <v>N</v>
      </c>
      <c r="G430" s="12" t="str">
        <f t="shared" si="20"/>
        <v>N</v>
      </c>
      <c r="H430" s="23"/>
      <c r="I430" s="23"/>
      <c r="J430" s="23"/>
      <c r="K430" s="23"/>
      <c r="L430" s="23"/>
      <c r="M430" s="23"/>
      <c r="N430" s="9" t="s">
        <v>498</v>
      </c>
    </row>
    <row r="431" spans="1:14" s="1" customFormat="1" x14ac:dyDescent="0.35">
      <c r="A431" s="11" t="s">
        <v>492</v>
      </c>
      <c r="B431" s="11" t="s">
        <v>16</v>
      </c>
      <c r="C431" s="10"/>
      <c r="D431" s="11"/>
      <c r="E431" s="12" t="str">
        <f t="shared" si="18"/>
        <v>N</v>
      </c>
      <c r="F431" s="12" t="str">
        <f t="shared" si="19"/>
        <v>N</v>
      </c>
      <c r="G431" s="12" t="str">
        <f t="shared" si="20"/>
        <v>N</v>
      </c>
      <c r="H431" s="23"/>
      <c r="I431" s="23"/>
      <c r="J431" s="23"/>
      <c r="K431" s="23"/>
      <c r="L431" s="23"/>
      <c r="M431" s="23"/>
      <c r="N431" s="9" t="s">
        <v>16</v>
      </c>
    </row>
    <row r="432" spans="1:14" s="1" customFormat="1" x14ac:dyDescent="0.35">
      <c r="A432" s="11" t="s">
        <v>747</v>
      </c>
      <c r="B432" s="11" t="s">
        <v>16</v>
      </c>
      <c r="C432" s="10"/>
      <c r="D432" s="11"/>
      <c r="E432" s="12" t="str">
        <f t="shared" si="18"/>
        <v>N</v>
      </c>
      <c r="F432" s="12" t="str">
        <f t="shared" si="19"/>
        <v>N</v>
      </c>
      <c r="G432" s="12" t="str">
        <f t="shared" si="20"/>
        <v>N</v>
      </c>
      <c r="H432" s="23"/>
      <c r="I432" s="23"/>
      <c r="J432" s="23"/>
      <c r="K432" s="23"/>
      <c r="L432" s="23"/>
      <c r="M432" s="23"/>
      <c r="N432" s="9" t="s">
        <v>16</v>
      </c>
    </row>
    <row r="433" spans="1:14" s="1" customFormat="1" x14ac:dyDescent="0.35">
      <c r="A433" s="11" t="s">
        <v>748</v>
      </c>
      <c r="B433" s="11" t="s">
        <v>16</v>
      </c>
      <c r="C433" s="10"/>
      <c r="D433" s="11"/>
      <c r="E433" s="12" t="str">
        <f t="shared" si="18"/>
        <v>N</v>
      </c>
      <c r="F433" s="12" t="str">
        <f t="shared" si="19"/>
        <v>N</v>
      </c>
      <c r="G433" s="12" t="str">
        <f t="shared" si="20"/>
        <v>N</v>
      </c>
      <c r="H433" s="23"/>
      <c r="I433" s="23"/>
      <c r="J433" s="23"/>
      <c r="K433" s="23"/>
      <c r="L433" s="23"/>
      <c r="M433" s="23"/>
      <c r="N433" s="9" t="s">
        <v>16</v>
      </c>
    </row>
    <row r="434" spans="1:14" s="1" customFormat="1" x14ac:dyDescent="0.35">
      <c r="A434" s="11" t="s">
        <v>464</v>
      </c>
      <c r="B434" s="11" t="s">
        <v>465</v>
      </c>
      <c r="C434" s="10">
        <v>16</v>
      </c>
      <c r="D434" s="10" t="s">
        <v>771</v>
      </c>
      <c r="E434" s="12" t="str">
        <f t="shared" si="18"/>
        <v>Y</v>
      </c>
      <c r="F434" s="12" t="str">
        <f t="shared" si="19"/>
        <v>N</v>
      </c>
      <c r="G434" s="12" t="str">
        <f t="shared" si="20"/>
        <v>N</v>
      </c>
      <c r="H434" s="23">
        <v>4.8306100000000001</v>
      </c>
      <c r="I434" s="23">
        <v>0.20746400000000001</v>
      </c>
      <c r="J434" s="23">
        <v>1.86287</v>
      </c>
      <c r="K434" s="23">
        <v>1.0516700000000001</v>
      </c>
      <c r="L434" s="23">
        <v>2.23508</v>
      </c>
      <c r="M434" s="23">
        <v>44.262099999999997</v>
      </c>
      <c r="N434" s="9" t="s">
        <v>31</v>
      </c>
    </row>
    <row r="435" spans="1:14" s="1" customFormat="1" x14ac:dyDescent="0.35">
      <c r="A435" s="11" t="s">
        <v>749</v>
      </c>
      <c r="B435" s="11" t="s">
        <v>16</v>
      </c>
      <c r="C435" s="10"/>
      <c r="D435" s="11"/>
      <c r="E435" s="12" t="str">
        <f t="shared" si="18"/>
        <v>N</v>
      </c>
      <c r="F435" s="12" t="str">
        <f t="shared" si="19"/>
        <v>N</v>
      </c>
      <c r="G435" s="12" t="str">
        <f t="shared" si="20"/>
        <v>N</v>
      </c>
      <c r="H435" s="23"/>
      <c r="I435" s="23"/>
      <c r="J435" s="23"/>
      <c r="K435" s="23"/>
      <c r="L435" s="23"/>
      <c r="M435" s="23"/>
      <c r="N435" s="9" t="s">
        <v>16</v>
      </c>
    </row>
    <row r="436" spans="1:14" s="1" customFormat="1" x14ac:dyDescent="0.35">
      <c r="A436" s="11" t="s">
        <v>452</v>
      </c>
      <c r="B436" s="11" t="s">
        <v>453</v>
      </c>
      <c r="C436" s="10">
        <v>16</v>
      </c>
      <c r="D436" s="10" t="s">
        <v>771</v>
      </c>
      <c r="E436" s="12" t="str">
        <f t="shared" si="18"/>
        <v>Y</v>
      </c>
      <c r="F436" s="12" t="str">
        <f t="shared" si="19"/>
        <v>N</v>
      </c>
      <c r="G436" s="12" t="str">
        <f t="shared" si="20"/>
        <v>N</v>
      </c>
      <c r="H436" s="23">
        <v>7.0524300000000002</v>
      </c>
      <c r="I436" s="23">
        <v>0.35923100000000002</v>
      </c>
      <c r="J436" s="23">
        <v>2.6656399999999998</v>
      </c>
      <c r="K436" s="23">
        <v>1.3434299999999999</v>
      </c>
      <c r="L436" s="23">
        <v>4.3836199999999996</v>
      </c>
      <c r="M436" s="23">
        <v>59.842300000000002</v>
      </c>
      <c r="N436" s="9" t="s">
        <v>31</v>
      </c>
    </row>
    <row r="437" spans="1:14" s="1" customFormat="1" x14ac:dyDescent="0.35">
      <c r="A437" s="11" t="s">
        <v>566</v>
      </c>
      <c r="B437" s="11" t="s">
        <v>658</v>
      </c>
      <c r="C437" s="10"/>
      <c r="D437" s="11"/>
      <c r="E437" s="12" t="str">
        <f t="shared" si="18"/>
        <v>N</v>
      </c>
      <c r="F437" s="12" t="str">
        <f t="shared" si="19"/>
        <v>N</v>
      </c>
      <c r="G437" s="12" t="str">
        <f t="shared" si="20"/>
        <v>N</v>
      </c>
      <c r="H437" s="23"/>
      <c r="I437" s="23"/>
      <c r="J437" s="23"/>
      <c r="K437" s="23"/>
      <c r="L437" s="23"/>
      <c r="M437" s="23"/>
      <c r="N437" s="9" t="s">
        <v>859</v>
      </c>
    </row>
    <row r="438" spans="1:14" s="1" customFormat="1" x14ac:dyDescent="0.35">
      <c r="A438" s="11" t="s">
        <v>568</v>
      </c>
      <c r="B438" s="11" t="s">
        <v>16</v>
      </c>
      <c r="C438" s="10"/>
      <c r="D438" s="11"/>
      <c r="E438" s="12" t="str">
        <f t="shared" si="18"/>
        <v>N</v>
      </c>
      <c r="F438" s="12" t="str">
        <f t="shared" si="19"/>
        <v>N</v>
      </c>
      <c r="G438" s="12" t="str">
        <f t="shared" si="20"/>
        <v>N</v>
      </c>
      <c r="H438" s="23"/>
      <c r="I438" s="23"/>
      <c r="J438" s="23"/>
      <c r="K438" s="23"/>
      <c r="L438" s="23"/>
      <c r="M438" s="23"/>
      <c r="N438" s="9" t="s">
        <v>16</v>
      </c>
    </row>
    <row r="439" spans="1:14" s="1" customFormat="1" x14ac:dyDescent="0.35">
      <c r="A439" s="11" t="s">
        <v>563</v>
      </c>
      <c r="B439" s="11" t="s">
        <v>579</v>
      </c>
      <c r="C439" s="10"/>
      <c r="D439" s="11"/>
      <c r="E439" s="12" t="str">
        <f t="shared" si="18"/>
        <v>N</v>
      </c>
      <c r="F439" s="12" t="str">
        <f t="shared" si="19"/>
        <v>N</v>
      </c>
      <c r="G439" s="12" t="str">
        <f t="shared" si="20"/>
        <v>N</v>
      </c>
      <c r="H439" s="23"/>
      <c r="I439" s="23"/>
      <c r="J439" s="23"/>
      <c r="K439" s="23"/>
      <c r="L439" s="23"/>
      <c r="M439" s="23"/>
      <c r="N439" s="9" t="s">
        <v>498</v>
      </c>
    </row>
    <row r="440" spans="1:14" s="1" customFormat="1" x14ac:dyDescent="0.35">
      <c r="A440" s="11" t="s">
        <v>557</v>
      </c>
      <c r="B440" s="11" t="s">
        <v>16</v>
      </c>
      <c r="C440" s="10"/>
      <c r="D440" s="11"/>
      <c r="E440" s="12" t="str">
        <f t="shared" si="18"/>
        <v>N</v>
      </c>
      <c r="F440" s="12" t="str">
        <f t="shared" si="19"/>
        <v>N</v>
      </c>
      <c r="G440" s="12" t="str">
        <f t="shared" si="20"/>
        <v>N</v>
      </c>
      <c r="H440" s="23"/>
      <c r="I440" s="23"/>
      <c r="J440" s="23"/>
      <c r="K440" s="23"/>
      <c r="L440" s="23"/>
      <c r="M440" s="23"/>
      <c r="N440" s="9" t="s">
        <v>16</v>
      </c>
    </row>
    <row r="441" spans="1:14" s="1" customFormat="1" x14ac:dyDescent="0.35">
      <c r="A441" s="11" t="s">
        <v>545</v>
      </c>
      <c r="B441" s="11" t="s">
        <v>658</v>
      </c>
      <c r="C441" s="10"/>
      <c r="D441" s="11"/>
      <c r="E441" s="12" t="str">
        <f t="shared" si="18"/>
        <v>N</v>
      </c>
      <c r="F441" s="12" t="str">
        <f t="shared" si="19"/>
        <v>N</v>
      </c>
      <c r="G441" s="12" t="str">
        <f t="shared" si="20"/>
        <v>N</v>
      </c>
      <c r="H441" s="23"/>
      <c r="I441" s="23"/>
      <c r="J441" s="23"/>
      <c r="K441" s="23"/>
      <c r="L441" s="23"/>
      <c r="M441" s="23"/>
      <c r="N441" s="9" t="s">
        <v>859</v>
      </c>
    </row>
    <row r="442" spans="1:14" s="1" customFormat="1" x14ac:dyDescent="0.35">
      <c r="A442" s="11" t="s">
        <v>547</v>
      </c>
      <c r="B442" s="11" t="s">
        <v>16</v>
      </c>
      <c r="C442" s="10"/>
      <c r="D442" s="11"/>
      <c r="E442" s="12" t="str">
        <f t="shared" si="18"/>
        <v>N</v>
      </c>
      <c r="F442" s="12" t="str">
        <f t="shared" si="19"/>
        <v>N</v>
      </c>
      <c r="G442" s="12" t="str">
        <f t="shared" si="20"/>
        <v>N</v>
      </c>
      <c r="H442" s="23"/>
      <c r="I442" s="23"/>
      <c r="J442" s="23"/>
      <c r="K442" s="23"/>
      <c r="L442" s="23"/>
      <c r="M442" s="23"/>
      <c r="N442" s="9" t="s">
        <v>16</v>
      </c>
    </row>
    <row r="443" spans="1:14" s="1" customFormat="1" x14ac:dyDescent="0.35">
      <c r="A443" s="11" t="s">
        <v>542</v>
      </c>
      <c r="B443" s="11" t="s">
        <v>579</v>
      </c>
      <c r="C443" s="10"/>
      <c r="D443" s="11"/>
      <c r="E443" s="12" t="str">
        <f t="shared" si="18"/>
        <v>N</v>
      </c>
      <c r="F443" s="12" t="str">
        <f t="shared" si="19"/>
        <v>N</v>
      </c>
      <c r="G443" s="12" t="str">
        <f t="shared" si="20"/>
        <v>N</v>
      </c>
      <c r="H443" s="23"/>
      <c r="I443" s="23"/>
      <c r="J443" s="23"/>
      <c r="K443" s="23"/>
      <c r="L443" s="23"/>
      <c r="M443" s="23"/>
      <c r="N443" s="9" t="s">
        <v>498</v>
      </c>
    </row>
    <row r="444" spans="1:14" s="1" customFormat="1" x14ac:dyDescent="0.35">
      <c r="A444" s="11" t="s">
        <v>652</v>
      </c>
      <c r="B444" s="11" t="s">
        <v>653</v>
      </c>
      <c r="C444" s="10"/>
      <c r="D444" s="11"/>
      <c r="E444" s="12" t="str">
        <f t="shared" si="18"/>
        <v>N</v>
      </c>
      <c r="F444" s="12" t="str">
        <f t="shared" si="19"/>
        <v>N</v>
      </c>
      <c r="G444" s="12" t="str">
        <f t="shared" si="20"/>
        <v>N</v>
      </c>
      <c r="H444" s="23" t="s">
        <v>873</v>
      </c>
      <c r="I444" s="23">
        <v>4.2594399999999998E-2</v>
      </c>
      <c r="J444" s="23">
        <v>1.0537099999999999</v>
      </c>
      <c r="K444" s="23">
        <v>20.556899999999999</v>
      </c>
      <c r="L444" s="23">
        <v>141.12299999999999</v>
      </c>
      <c r="M444" s="23">
        <v>147.17699999999999</v>
      </c>
      <c r="N444" s="9" t="s">
        <v>654</v>
      </c>
    </row>
    <row r="445" spans="1:14" s="1" customFormat="1" x14ac:dyDescent="0.35">
      <c r="A445" s="11" t="s">
        <v>538</v>
      </c>
      <c r="B445" s="11" t="s">
        <v>283</v>
      </c>
      <c r="C445" s="10"/>
      <c r="D445" s="11"/>
      <c r="E445" s="12" t="str">
        <f t="shared" si="18"/>
        <v>N</v>
      </c>
      <c r="F445" s="12" t="str">
        <f t="shared" si="19"/>
        <v>N</v>
      </c>
      <c r="G445" s="12" t="str">
        <f t="shared" si="20"/>
        <v>N</v>
      </c>
      <c r="H445" s="23">
        <v>3.1395900000000001</v>
      </c>
      <c r="I445" s="23">
        <v>5.5484800000000001E-2</v>
      </c>
      <c r="J445" s="23">
        <v>0.87056900000000004</v>
      </c>
      <c r="K445" s="23">
        <v>0.84688099999999999</v>
      </c>
      <c r="L445" s="23">
        <v>0.85987899999999995</v>
      </c>
      <c r="M445" s="23">
        <v>27.152699999999999</v>
      </c>
      <c r="N445" s="9" t="s">
        <v>283</v>
      </c>
    </row>
    <row r="446" spans="1:14" s="1" customFormat="1" x14ac:dyDescent="0.35">
      <c r="A446" s="11" t="s">
        <v>616</v>
      </c>
      <c r="B446" s="11" t="s">
        <v>617</v>
      </c>
      <c r="C446" s="10"/>
      <c r="D446" s="11"/>
      <c r="E446" s="12" t="str">
        <f t="shared" si="18"/>
        <v>N</v>
      </c>
      <c r="F446" s="12" t="str">
        <f t="shared" si="19"/>
        <v>N</v>
      </c>
      <c r="G446" s="12" t="str">
        <f t="shared" si="20"/>
        <v>N</v>
      </c>
      <c r="H446" s="23" t="s">
        <v>873</v>
      </c>
      <c r="I446" s="23">
        <v>5.0118500000000003E-2</v>
      </c>
      <c r="J446" s="23">
        <v>0.93454899999999996</v>
      </c>
      <c r="K446" s="23">
        <v>1.02491</v>
      </c>
      <c r="L446" s="23">
        <v>3.89682</v>
      </c>
      <c r="M446" s="23">
        <v>30.948799999999999</v>
      </c>
      <c r="N446" s="9" t="s">
        <v>283</v>
      </c>
    </row>
    <row r="447" spans="1:14" s="1" customFormat="1" x14ac:dyDescent="0.35">
      <c r="A447" s="11" t="s">
        <v>474</v>
      </c>
      <c r="B447" s="11" t="s">
        <v>781</v>
      </c>
      <c r="C447" s="10">
        <v>12</v>
      </c>
      <c r="D447" s="10" t="s">
        <v>771</v>
      </c>
      <c r="E447" s="12" t="str">
        <f t="shared" si="18"/>
        <v>Y</v>
      </c>
      <c r="F447" s="12" t="str">
        <f t="shared" si="19"/>
        <v>N</v>
      </c>
      <c r="G447" s="12" t="str">
        <f t="shared" si="20"/>
        <v>N</v>
      </c>
      <c r="H447" s="23">
        <v>3.84097</v>
      </c>
      <c r="I447" s="23">
        <v>0.114921</v>
      </c>
      <c r="J447" s="23">
        <v>1.2501</v>
      </c>
      <c r="K447" s="23">
        <v>0.84442200000000001</v>
      </c>
      <c r="L447" s="23">
        <v>1.04342</v>
      </c>
      <c r="M447" s="23">
        <v>32.490200000000002</v>
      </c>
      <c r="N447" s="9" t="s">
        <v>31</v>
      </c>
    </row>
    <row r="448" spans="1:14" s="1" customFormat="1" x14ac:dyDescent="0.35">
      <c r="A448" s="11" t="s">
        <v>522</v>
      </c>
      <c r="B448" s="11" t="s">
        <v>579</v>
      </c>
      <c r="C448" s="10"/>
      <c r="D448" s="11"/>
      <c r="E448" s="12" t="str">
        <f t="shared" si="18"/>
        <v>N</v>
      </c>
      <c r="F448" s="12" t="str">
        <f t="shared" si="19"/>
        <v>N</v>
      </c>
      <c r="G448" s="12" t="str">
        <f t="shared" si="20"/>
        <v>N</v>
      </c>
      <c r="H448" s="23"/>
      <c r="I448" s="23"/>
      <c r="J448" s="23"/>
      <c r="K448" s="23"/>
      <c r="L448" s="23"/>
      <c r="M448" s="23"/>
      <c r="N448" s="9" t="s">
        <v>789</v>
      </c>
    </row>
    <row r="449" spans="1:14" s="1" customFormat="1" x14ac:dyDescent="0.35">
      <c r="A449" s="11" t="s">
        <v>517</v>
      </c>
      <c r="B449" s="11" t="s">
        <v>283</v>
      </c>
      <c r="C449" s="10"/>
      <c r="D449" s="11"/>
      <c r="E449" s="12" t="str">
        <f t="shared" si="18"/>
        <v>N</v>
      </c>
      <c r="F449" s="12" t="str">
        <f t="shared" si="19"/>
        <v>N</v>
      </c>
      <c r="G449" s="12" t="str">
        <f t="shared" si="20"/>
        <v>N</v>
      </c>
      <c r="H449" s="23">
        <v>3.9697300000000002</v>
      </c>
      <c r="I449" s="23">
        <v>7.9815399999999995E-2</v>
      </c>
      <c r="J449" s="23">
        <v>1.0261499999999999</v>
      </c>
      <c r="K449" s="23">
        <v>1.1088899999999999</v>
      </c>
      <c r="L449" s="23">
        <v>2.6172800000000001</v>
      </c>
      <c r="M449" s="23">
        <v>33.732599999999998</v>
      </c>
      <c r="N449" s="9" t="s">
        <v>283</v>
      </c>
    </row>
    <row r="450" spans="1:14" s="1" customFormat="1" x14ac:dyDescent="0.35">
      <c r="A450" s="11" t="s">
        <v>618</v>
      </c>
      <c r="B450" s="11" t="s">
        <v>619</v>
      </c>
      <c r="C450" s="10"/>
      <c r="D450" s="11"/>
      <c r="E450" s="12" t="str">
        <f t="shared" si="18"/>
        <v>N</v>
      </c>
      <c r="F450" s="12" t="str">
        <f t="shared" si="19"/>
        <v>N</v>
      </c>
      <c r="G450" s="12" t="str">
        <f t="shared" si="20"/>
        <v>N</v>
      </c>
      <c r="H450" s="23" t="s">
        <v>873</v>
      </c>
      <c r="I450" s="23">
        <v>3.1589399999999997E-2</v>
      </c>
      <c r="J450" s="23">
        <v>0.81891400000000003</v>
      </c>
      <c r="K450" s="23">
        <v>1.24695</v>
      </c>
      <c r="L450" s="23">
        <v>0.89932800000000002</v>
      </c>
      <c r="M450" s="23">
        <v>31.955300000000001</v>
      </c>
      <c r="N450" s="9" t="s">
        <v>283</v>
      </c>
    </row>
    <row r="451" spans="1:14" s="1" customFormat="1" x14ac:dyDescent="0.35">
      <c r="A451" s="11" t="s">
        <v>470</v>
      </c>
      <c r="B451" s="11" t="s">
        <v>782</v>
      </c>
      <c r="C451" s="10">
        <v>13</v>
      </c>
      <c r="D451" s="10" t="s">
        <v>771</v>
      </c>
      <c r="E451" s="12" t="str">
        <f t="shared" si="18"/>
        <v>Y</v>
      </c>
      <c r="F451" s="12" t="str">
        <f t="shared" si="19"/>
        <v>N</v>
      </c>
      <c r="G451" s="12" t="str">
        <f t="shared" si="20"/>
        <v>N</v>
      </c>
      <c r="H451" s="23">
        <v>3.4643299999999999</v>
      </c>
      <c r="I451" s="23">
        <v>9.8534499999999997E-2</v>
      </c>
      <c r="J451" s="23">
        <v>1.0963400000000001</v>
      </c>
      <c r="K451" s="23">
        <v>0.82024300000000006</v>
      </c>
      <c r="L451" s="23">
        <v>0.75496799999999997</v>
      </c>
      <c r="M451" s="23">
        <v>29.9878</v>
      </c>
      <c r="N451" s="9" t="s">
        <v>31</v>
      </c>
    </row>
    <row r="452" spans="1:14" s="1" customFormat="1" x14ac:dyDescent="0.35">
      <c r="A452" s="11" t="s">
        <v>500</v>
      </c>
      <c r="B452" s="11" t="s">
        <v>579</v>
      </c>
      <c r="C452" s="10"/>
      <c r="D452" s="11"/>
      <c r="E452" s="12" t="str">
        <f t="shared" si="18"/>
        <v>N</v>
      </c>
      <c r="F452" s="12" t="str">
        <f t="shared" si="19"/>
        <v>N</v>
      </c>
      <c r="G452" s="12" t="str">
        <f t="shared" si="20"/>
        <v>N</v>
      </c>
      <c r="H452" s="23"/>
      <c r="I452" s="23"/>
      <c r="J452" s="23"/>
      <c r="K452" s="23"/>
      <c r="L452" s="23"/>
      <c r="M452" s="23"/>
      <c r="N452" s="9" t="s">
        <v>789</v>
      </c>
    </row>
    <row r="453" spans="1:14" s="1" customFormat="1" x14ac:dyDescent="0.35">
      <c r="A453" s="11" t="s">
        <v>494</v>
      </c>
      <c r="B453" s="11" t="s">
        <v>283</v>
      </c>
      <c r="C453" s="10"/>
      <c r="D453" s="11"/>
      <c r="E453" s="12" t="str">
        <f t="shared" ref="E453:E487" si="21">IF(LEFT(B453,5)="MSIOD","Y","N")</f>
        <v>N</v>
      </c>
      <c r="F453" s="12" t="str">
        <f t="shared" ref="F453:F487" si="22">IF(
AND(
LEFT(B453,3)="MSI",E453="N"),"Y","N")</f>
        <v>N</v>
      </c>
      <c r="G453" s="12" t="str">
        <f t="shared" ref="G453:G487" si="23">IF(LEFT(B453,5)="DDRIO","Y","N")</f>
        <v>N</v>
      </c>
      <c r="H453" s="23">
        <v>3.1085500000000001</v>
      </c>
      <c r="I453" s="23">
        <v>5.2389400000000003E-2</v>
      </c>
      <c r="J453" s="23">
        <v>0.82572100000000004</v>
      </c>
      <c r="K453" s="23">
        <v>0.84384999999999999</v>
      </c>
      <c r="L453" s="23">
        <v>0.92861899999999997</v>
      </c>
      <c r="M453" s="23">
        <v>26.396699999999999</v>
      </c>
      <c r="N453" s="9" t="s">
        <v>283</v>
      </c>
    </row>
    <row r="454" spans="1:14" s="1" customFormat="1" x14ac:dyDescent="0.35">
      <c r="A454" s="11" t="s">
        <v>750</v>
      </c>
      <c r="B454" s="11" t="s">
        <v>16</v>
      </c>
      <c r="C454" s="10"/>
      <c r="D454" s="11"/>
      <c r="E454" s="12" t="str">
        <f t="shared" si="21"/>
        <v>N</v>
      </c>
      <c r="F454" s="12" t="str">
        <f t="shared" si="22"/>
        <v>N</v>
      </c>
      <c r="G454" s="12" t="str">
        <f t="shared" si="23"/>
        <v>N</v>
      </c>
      <c r="H454" s="23"/>
      <c r="I454" s="23"/>
      <c r="J454" s="23"/>
      <c r="K454" s="23"/>
      <c r="L454" s="23"/>
      <c r="M454" s="23"/>
      <c r="N454" s="9" t="s">
        <v>16</v>
      </c>
    </row>
    <row r="455" spans="1:14" s="1" customFormat="1" x14ac:dyDescent="0.35">
      <c r="A455" s="11" t="s">
        <v>751</v>
      </c>
      <c r="B455" s="11" t="s">
        <v>16</v>
      </c>
      <c r="C455" s="10"/>
      <c r="D455" s="11"/>
      <c r="E455" s="12" t="str">
        <f t="shared" si="21"/>
        <v>N</v>
      </c>
      <c r="F455" s="12" t="str">
        <f t="shared" si="22"/>
        <v>N</v>
      </c>
      <c r="G455" s="12" t="str">
        <f t="shared" si="23"/>
        <v>N</v>
      </c>
      <c r="H455" s="23"/>
      <c r="I455" s="23"/>
      <c r="J455" s="23"/>
      <c r="K455" s="23"/>
      <c r="L455" s="23"/>
      <c r="M455" s="23"/>
      <c r="N455" s="9" t="s">
        <v>16</v>
      </c>
    </row>
    <row r="456" spans="1:14" s="1" customFormat="1" x14ac:dyDescent="0.35">
      <c r="A456" s="11" t="s">
        <v>311</v>
      </c>
      <c r="B456" s="11" t="s">
        <v>312</v>
      </c>
      <c r="C456" s="10">
        <v>14</v>
      </c>
      <c r="D456" s="10" t="s">
        <v>771</v>
      </c>
      <c r="E456" s="12" t="str">
        <f t="shared" si="21"/>
        <v>N</v>
      </c>
      <c r="F456" s="12" t="str">
        <f t="shared" si="22"/>
        <v>Y</v>
      </c>
      <c r="G456" s="12" t="str">
        <f t="shared" si="23"/>
        <v>N</v>
      </c>
      <c r="H456" s="23">
        <v>4.3317399999999999</v>
      </c>
      <c r="I456" s="23">
        <v>0.17358299999999999</v>
      </c>
      <c r="J456" s="23">
        <v>1.65158</v>
      </c>
      <c r="K456" s="23">
        <v>0.95752000000000004</v>
      </c>
      <c r="L456" s="23">
        <v>1.8697999999999999</v>
      </c>
      <c r="M456" s="23">
        <v>39.767000000000003</v>
      </c>
      <c r="N456" s="9" t="s">
        <v>31</v>
      </c>
    </row>
    <row r="457" spans="1:14" s="1" customFormat="1" x14ac:dyDescent="0.35">
      <c r="A457" s="11" t="s">
        <v>309</v>
      </c>
      <c r="B457" s="11" t="s">
        <v>310</v>
      </c>
      <c r="C457" s="10">
        <v>14</v>
      </c>
      <c r="D457" s="10" t="s">
        <v>771</v>
      </c>
      <c r="E457" s="12" t="str">
        <f t="shared" si="21"/>
        <v>N</v>
      </c>
      <c r="F457" s="12" t="str">
        <f t="shared" si="22"/>
        <v>Y</v>
      </c>
      <c r="G457" s="12" t="str">
        <f t="shared" si="23"/>
        <v>N</v>
      </c>
      <c r="H457" s="23">
        <v>4.4195500000000001</v>
      </c>
      <c r="I457" s="23">
        <v>0.193382</v>
      </c>
      <c r="J457" s="23">
        <v>1.8728</v>
      </c>
      <c r="K457" s="23">
        <v>0.95477299999999998</v>
      </c>
      <c r="L457" s="23">
        <v>1.79911</v>
      </c>
      <c r="M457" s="23">
        <v>42.285899999999998</v>
      </c>
      <c r="N457" s="9" t="s">
        <v>31</v>
      </c>
    </row>
    <row r="458" spans="1:14" s="1" customFormat="1" x14ac:dyDescent="0.35">
      <c r="A458" s="11" t="s">
        <v>315</v>
      </c>
      <c r="B458" s="11" t="s">
        <v>316</v>
      </c>
      <c r="C458" s="10">
        <v>14</v>
      </c>
      <c r="D458" s="10" t="s">
        <v>771</v>
      </c>
      <c r="E458" s="12" t="str">
        <f t="shared" si="21"/>
        <v>N</v>
      </c>
      <c r="F458" s="12" t="str">
        <f t="shared" si="22"/>
        <v>Y</v>
      </c>
      <c r="G458" s="12" t="str">
        <f t="shared" si="23"/>
        <v>N</v>
      </c>
      <c r="H458" s="23">
        <v>5.5857200000000002</v>
      </c>
      <c r="I458" s="23">
        <v>0.261181</v>
      </c>
      <c r="J458" s="23">
        <v>2.3616999999999999</v>
      </c>
      <c r="K458" s="23">
        <v>1.0973900000000001</v>
      </c>
      <c r="L458" s="23">
        <v>2.8266100000000001</v>
      </c>
      <c r="M458" s="23">
        <v>50.908799999999999</v>
      </c>
      <c r="N458" s="9" t="s">
        <v>31</v>
      </c>
    </row>
    <row r="459" spans="1:14" s="1" customFormat="1" x14ac:dyDescent="0.35">
      <c r="A459" s="11" t="s">
        <v>655</v>
      </c>
      <c r="B459" s="11" t="s">
        <v>656</v>
      </c>
      <c r="C459" s="10"/>
      <c r="D459" s="11"/>
      <c r="E459" s="12" t="str">
        <f t="shared" si="21"/>
        <v>N</v>
      </c>
      <c r="F459" s="12" t="str">
        <f t="shared" si="22"/>
        <v>N</v>
      </c>
      <c r="G459" s="12" t="str">
        <f t="shared" si="23"/>
        <v>N</v>
      </c>
      <c r="H459" s="23" t="s">
        <v>873</v>
      </c>
      <c r="I459" s="23">
        <v>4.3425699999999998E-2</v>
      </c>
      <c r="J459" s="23">
        <v>0.85974300000000003</v>
      </c>
      <c r="K459" s="23">
        <v>2.0613999999999999</v>
      </c>
      <c r="L459" s="23">
        <v>9.6522199999999998</v>
      </c>
      <c r="M459" s="23">
        <v>42.098399999999998</v>
      </c>
      <c r="N459" s="9" t="s">
        <v>283</v>
      </c>
    </row>
    <row r="460" spans="1:14" s="1" customFormat="1" x14ac:dyDescent="0.35">
      <c r="A460" s="11" t="s">
        <v>480</v>
      </c>
      <c r="B460" s="11" t="s">
        <v>783</v>
      </c>
      <c r="C460" s="10">
        <v>9</v>
      </c>
      <c r="D460" s="10" t="s">
        <v>771</v>
      </c>
      <c r="E460" s="12" t="str">
        <f t="shared" si="21"/>
        <v>Y</v>
      </c>
      <c r="F460" s="12" t="str">
        <f t="shared" si="22"/>
        <v>N</v>
      </c>
      <c r="G460" s="12" t="str">
        <f t="shared" si="23"/>
        <v>N</v>
      </c>
      <c r="H460" s="23">
        <v>4.6758600000000001</v>
      </c>
      <c r="I460" s="23">
        <v>0.19189999999999999</v>
      </c>
      <c r="J460" s="23">
        <v>1.60225</v>
      </c>
      <c r="K460" s="23">
        <v>0.82369800000000004</v>
      </c>
      <c r="L460" s="23">
        <v>2.2665199999999999</v>
      </c>
      <c r="M460" s="23">
        <v>36.328699999999998</v>
      </c>
      <c r="N460" s="9" t="s">
        <v>31</v>
      </c>
    </row>
    <row r="461" spans="1:14" s="1" customFormat="1" x14ac:dyDescent="0.35">
      <c r="A461" s="11" t="s">
        <v>564</v>
      </c>
      <c r="B461" s="11" t="s">
        <v>579</v>
      </c>
      <c r="C461" s="10"/>
      <c r="D461" s="11"/>
      <c r="E461" s="12" t="str">
        <f t="shared" si="21"/>
        <v>N</v>
      </c>
      <c r="F461" s="12" t="str">
        <f t="shared" si="22"/>
        <v>N</v>
      </c>
      <c r="G461" s="12" t="str">
        <f t="shared" si="23"/>
        <v>N</v>
      </c>
      <c r="H461" s="23"/>
      <c r="I461" s="23"/>
      <c r="J461" s="23"/>
      <c r="K461" s="23"/>
      <c r="L461" s="23"/>
      <c r="M461" s="23"/>
      <c r="N461" s="9" t="s">
        <v>789</v>
      </c>
    </row>
    <row r="462" spans="1:14" s="1" customFormat="1" x14ac:dyDescent="0.35">
      <c r="A462" s="11" t="s">
        <v>559</v>
      </c>
      <c r="B462" s="11" t="s">
        <v>283</v>
      </c>
      <c r="C462" s="10"/>
      <c r="D462" s="11"/>
      <c r="E462" s="12" t="str">
        <f t="shared" si="21"/>
        <v>N</v>
      </c>
      <c r="F462" s="12" t="str">
        <f t="shared" si="22"/>
        <v>N</v>
      </c>
      <c r="G462" s="12" t="str">
        <f t="shared" si="23"/>
        <v>N</v>
      </c>
      <c r="H462" s="23">
        <v>3.5115099999999999</v>
      </c>
      <c r="I462" s="23">
        <v>6.3253199999999996E-2</v>
      </c>
      <c r="J462" s="23">
        <v>0.96691400000000005</v>
      </c>
      <c r="K462" s="23">
        <v>0.95865699999999998</v>
      </c>
      <c r="L462" s="23">
        <v>1.6453800000000001</v>
      </c>
      <c r="M462" s="23">
        <v>30.445699999999999</v>
      </c>
      <c r="N462" s="9" t="s">
        <v>283</v>
      </c>
    </row>
    <row r="463" spans="1:14" s="1" customFormat="1" x14ac:dyDescent="0.35">
      <c r="A463" s="11" t="s">
        <v>612</v>
      </c>
      <c r="B463" s="11" t="s">
        <v>613</v>
      </c>
      <c r="C463" s="10"/>
      <c r="D463" s="11"/>
      <c r="E463" s="12" t="str">
        <f t="shared" si="21"/>
        <v>N</v>
      </c>
      <c r="F463" s="12" t="str">
        <f t="shared" si="22"/>
        <v>N</v>
      </c>
      <c r="G463" s="12" t="str">
        <f t="shared" si="23"/>
        <v>N</v>
      </c>
      <c r="H463" s="23" t="s">
        <v>873</v>
      </c>
      <c r="I463" s="23">
        <v>4.1707800000000003E-2</v>
      </c>
      <c r="J463" s="23">
        <v>0.96338999999999997</v>
      </c>
      <c r="K463" s="23">
        <v>1.4664299999999999</v>
      </c>
      <c r="L463" s="23">
        <v>5.0536000000000003</v>
      </c>
      <c r="M463" s="23">
        <v>37.586500000000001</v>
      </c>
      <c r="N463" s="9" t="s">
        <v>283</v>
      </c>
    </row>
    <row r="464" spans="1:14" s="1" customFormat="1" x14ac:dyDescent="0.35">
      <c r="A464" s="11" t="s">
        <v>478</v>
      </c>
      <c r="B464" s="11" t="s">
        <v>784</v>
      </c>
      <c r="C464" s="10">
        <v>10</v>
      </c>
      <c r="D464" s="10" t="s">
        <v>771</v>
      </c>
      <c r="E464" s="12" t="str">
        <f t="shared" si="21"/>
        <v>Y</v>
      </c>
      <c r="F464" s="12" t="str">
        <f t="shared" si="22"/>
        <v>N</v>
      </c>
      <c r="G464" s="12" t="str">
        <f t="shared" si="23"/>
        <v>N</v>
      </c>
      <c r="H464" s="23">
        <v>3.7067800000000002</v>
      </c>
      <c r="I464" s="23">
        <v>0.116705</v>
      </c>
      <c r="J464" s="23">
        <v>1.33108</v>
      </c>
      <c r="K464" s="23">
        <v>0.87023200000000001</v>
      </c>
      <c r="L464" s="23">
        <v>1.0019</v>
      </c>
      <c r="M464" s="23">
        <v>34.034500000000001</v>
      </c>
      <c r="N464" s="9" t="s">
        <v>31</v>
      </c>
    </row>
    <row r="465" spans="1:14" s="1" customFormat="1" x14ac:dyDescent="0.35">
      <c r="A465" s="11" t="s">
        <v>543</v>
      </c>
      <c r="B465" s="11" t="s">
        <v>579</v>
      </c>
      <c r="C465" s="10"/>
      <c r="D465" s="11"/>
      <c r="E465" s="12" t="str">
        <f t="shared" si="21"/>
        <v>N</v>
      </c>
      <c r="F465" s="12" t="str">
        <f t="shared" si="22"/>
        <v>N</v>
      </c>
      <c r="G465" s="12" t="str">
        <f t="shared" si="23"/>
        <v>N</v>
      </c>
      <c r="H465" s="23"/>
      <c r="I465" s="23"/>
      <c r="J465" s="23"/>
      <c r="K465" s="23"/>
      <c r="L465" s="23"/>
      <c r="M465" s="23"/>
      <c r="N465" s="9" t="s">
        <v>789</v>
      </c>
    </row>
    <row r="466" spans="1:14" s="1" customFormat="1" ht="29" x14ac:dyDescent="0.35">
      <c r="A466" s="11" t="s">
        <v>281</v>
      </c>
      <c r="B466" s="11" t="s">
        <v>794</v>
      </c>
      <c r="C466" s="10">
        <v>7</v>
      </c>
      <c r="D466" s="11"/>
      <c r="E466" s="12" t="str">
        <f t="shared" si="21"/>
        <v>N</v>
      </c>
      <c r="F466" s="12" t="str">
        <f t="shared" si="22"/>
        <v>N</v>
      </c>
      <c r="G466" s="12" t="str">
        <f t="shared" si="23"/>
        <v>N</v>
      </c>
      <c r="H466" s="23">
        <v>4.7524199999999999</v>
      </c>
      <c r="I466" s="23">
        <v>0.17120099999999999</v>
      </c>
      <c r="J466" s="23">
        <v>2.0125999999999999</v>
      </c>
      <c r="K466" s="23">
        <v>1.0446200000000001</v>
      </c>
      <c r="L466" s="23">
        <v>2.5257299999999998</v>
      </c>
      <c r="M466" s="23">
        <v>45.851999999999997</v>
      </c>
      <c r="N466" s="9" t="s">
        <v>856</v>
      </c>
    </row>
    <row r="467" spans="1:14" s="1" customFormat="1" x14ac:dyDescent="0.35">
      <c r="A467" s="11" t="s">
        <v>752</v>
      </c>
      <c r="B467" s="11" t="s">
        <v>16</v>
      </c>
      <c r="C467" s="10"/>
      <c r="D467" s="11"/>
      <c r="E467" s="12" t="str">
        <f t="shared" si="21"/>
        <v>N</v>
      </c>
      <c r="F467" s="12" t="str">
        <f t="shared" si="22"/>
        <v>N</v>
      </c>
      <c r="G467" s="12" t="str">
        <f t="shared" si="23"/>
        <v>N</v>
      </c>
      <c r="H467" s="23"/>
      <c r="I467" s="23"/>
      <c r="J467" s="23"/>
      <c r="K467" s="23"/>
      <c r="L467" s="23"/>
      <c r="M467" s="23"/>
      <c r="N467" s="9" t="s">
        <v>16</v>
      </c>
    </row>
    <row r="468" spans="1:14" s="1" customFormat="1" x14ac:dyDescent="0.35">
      <c r="A468" s="11" t="s">
        <v>753</v>
      </c>
      <c r="B468" s="11" t="s">
        <v>16</v>
      </c>
      <c r="C468" s="10"/>
      <c r="D468" s="11"/>
      <c r="E468" s="12" t="str">
        <f t="shared" si="21"/>
        <v>N</v>
      </c>
      <c r="F468" s="12" t="str">
        <f t="shared" si="22"/>
        <v>N</v>
      </c>
      <c r="G468" s="12" t="str">
        <f t="shared" si="23"/>
        <v>N</v>
      </c>
      <c r="H468" s="23"/>
      <c r="I468" s="23"/>
      <c r="J468" s="23"/>
      <c r="K468" s="23"/>
      <c r="L468" s="23"/>
      <c r="M468" s="23"/>
      <c r="N468" s="9" t="s">
        <v>16</v>
      </c>
    </row>
    <row r="469" spans="1:14" s="1" customFormat="1" x14ac:dyDescent="0.35">
      <c r="A469" s="11" t="s">
        <v>472</v>
      </c>
      <c r="B469" s="11" t="s">
        <v>785</v>
      </c>
      <c r="C469" s="10">
        <v>12</v>
      </c>
      <c r="D469" s="10" t="s">
        <v>771</v>
      </c>
      <c r="E469" s="12" t="str">
        <f t="shared" si="21"/>
        <v>Y</v>
      </c>
      <c r="F469" s="12" t="str">
        <f t="shared" si="22"/>
        <v>N</v>
      </c>
      <c r="G469" s="12" t="str">
        <f t="shared" si="23"/>
        <v>N</v>
      </c>
      <c r="H469" s="23">
        <v>4.0787399999999998</v>
      </c>
      <c r="I469" s="23">
        <v>0.14030999999999999</v>
      </c>
      <c r="J469" s="23">
        <v>1.2894300000000001</v>
      </c>
      <c r="K469" s="23">
        <v>0.86052399999999996</v>
      </c>
      <c r="L469" s="23">
        <v>1.2938499999999999</v>
      </c>
      <c r="M469" s="23">
        <v>33.310499999999998</v>
      </c>
      <c r="N469" s="9" t="s">
        <v>31</v>
      </c>
    </row>
    <row r="470" spans="1:14" s="1" customFormat="1" x14ac:dyDescent="0.35">
      <c r="A470" s="11" t="s">
        <v>754</v>
      </c>
      <c r="B470" s="11" t="s">
        <v>16</v>
      </c>
      <c r="C470" s="10"/>
      <c r="D470" s="11"/>
      <c r="E470" s="12" t="str">
        <f t="shared" si="21"/>
        <v>N</v>
      </c>
      <c r="F470" s="12" t="str">
        <f t="shared" si="22"/>
        <v>N</v>
      </c>
      <c r="G470" s="12" t="str">
        <f t="shared" si="23"/>
        <v>N</v>
      </c>
      <c r="H470" s="23"/>
      <c r="I470" s="23"/>
      <c r="J470" s="23"/>
      <c r="K470" s="23"/>
      <c r="L470" s="23"/>
      <c r="M470" s="23"/>
      <c r="N470" s="9" t="s">
        <v>16</v>
      </c>
    </row>
    <row r="471" spans="1:14" s="1" customFormat="1" x14ac:dyDescent="0.35">
      <c r="A471" s="11" t="s">
        <v>755</v>
      </c>
      <c r="B471" s="11" t="s">
        <v>16</v>
      </c>
      <c r="C471" s="10"/>
      <c r="D471" s="11"/>
      <c r="E471" s="12" t="str">
        <f t="shared" si="21"/>
        <v>N</v>
      </c>
      <c r="F471" s="12" t="str">
        <f t="shared" si="22"/>
        <v>N</v>
      </c>
      <c r="G471" s="12" t="str">
        <f t="shared" si="23"/>
        <v>N</v>
      </c>
      <c r="H471" s="23"/>
      <c r="I471" s="23"/>
      <c r="J471" s="23"/>
      <c r="K471" s="23"/>
      <c r="L471" s="23"/>
      <c r="M471" s="23"/>
      <c r="N471" s="9" t="s">
        <v>16</v>
      </c>
    </row>
    <row r="472" spans="1:14" s="1" customFormat="1" x14ac:dyDescent="0.35">
      <c r="A472" s="11" t="s">
        <v>756</v>
      </c>
      <c r="B472" s="11" t="s">
        <v>16</v>
      </c>
      <c r="C472" s="10"/>
      <c r="D472" s="11"/>
      <c r="E472" s="12" t="str">
        <f t="shared" si="21"/>
        <v>N</v>
      </c>
      <c r="F472" s="12" t="str">
        <f t="shared" si="22"/>
        <v>N</v>
      </c>
      <c r="G472" s="12" t="str">
        <f t="shared" si="23"/>
        <v>N</v>
      </c>
      <c r="H472" s="23"/>
      <c r="I472" s="23"/>
      <c r="J472" s="23"/>
      <c r="K472" s="23"/>
      <c r="L472" s="23"/>
      <c r="M472" s="23"/>
      <c r="N472" s="9" t="s">
        <v>16</v>
      </c>
    </row>
    <row r="473" spans="1:14" s="1" customFormat="1" x14ac:dyDescent="0.35">
      <c r="A473" s="11" t="s">
        <v>468</v>
      </c>
      <c r="B473" s="11" t="s">
        <v>786</v>
      </c>
      <c r="C473" s="10">
        <v>13</v>
      </c>
      <c r="D473" s="10" t="s">
        <v>771</v>
      </c>
      <c r="E473" s="12" t="str">
        <f t="shared" si="21"/>
        <v>Y</v>
      </c>
      <c r="F473" s="12" t="str">
        <f t="shared" si="22"/>
        <v>N</v>
      </c>
      <c r="G473" s="12" t="str">
        <f t="shared" si="23"/>
        <v>N</v>
      </c>
      <c r="H473" s="23">
        <v>3.6555200000000001</v>
      </c>
      <c r="I473" s="23">
        <v>0.11430700000000001</v>
      </c>
      <c r="J473" s="23">
        <v>1.12043</v>
      </c>
      <c r="K473" s="23">
        <v>0.83193799999999996</v>
      </c>
      <c r="L473" s="23">
        <v>0.96366600000000002</v>
      </c>
      <c r="M473" s="23">
        <v>30.530799999999999</v>
      </c>
      <c r="N473" s="9" t="s">
        <v>31</v>
      </c>
    </row>
    <row r="474" spans="1:14" s="1" customFormat="1" x14ac:dyDescent="0.35">
      <c r="A474" s="11" t="s">
        <v>757</v>
      </c>
      <c r="B474" s="11" t="s">
        <v>16</v>
      </c>
      <c r="C474" s="10"/>
      <c r="D474" s="11"/>
      <c r="E474" s="12" t="str">
        <f t="shared" si="21"/>
        <v>N</v>
      </c>
      <c r="F474" s="12" t="str">
        <f t="shared" si="22"/>
        <v>N</v>
      </c>
      <c r="G474" s="12" t="str">
        <f t="shared" si="23"/>
        <v>N</v>
      </c>
      <c r="H474" s="23"/>
      <c r="I474" s="23"/>
      <c r="J474" s="23"/>
      <c r="K474" s="23"/>
      <c r="L474" s="23"/>
      <c r="M474" s="23"/>
      <c r="N474" s="9" t="s">
        <v>16</v>
      </c>
    </row>
    <row r="475" spans="1:14" s="1" customFormat="1" x14ac:dyDescent="0.35">
      <c r="A475" s="11" t="s">
        <v>758</v>
      </c>
      <c r="B475" s="11" t="s">
        <v>16</v>
      </c>
      <c r="C475" s="10"/>
      <c r="D475" s="11"/>
      <c r="E475" s="12" t="str">
        <f t="shared" si="21"/>
        <v>N</v>
      </c>
      <c r="F475" s="12" t="str">
        <f t="shared" si="22"/>
        <v>N</v>
      </c>
      <c r="G475" s="12" t="str">
        <f t="shared" si="23"/>
        <v>N</v>
      </c>
      <c r="H475" s="23"/>
      <c r="I475" s="23"/>
      <c r="J475" s="23"/>
      <c r="K475" s="23"/>
      <c r="L475" s="23"/>
      <c r="M475" s="23"/>
      <c r="N475" s="9" t="s">
        <v>16</v>
      </c>
    </row>
    <row r="476" spans="1:14" s="1" customFormat="1" x14ac:dyDescent="0.35">
      <c r="A476" s="11" t="s">
        <v>759</v>
      </c>
      <c r="B476" s="11" t="s">
        <v>16</v>
      </c>
      <c r="C476" s="10"/>
      <c r="D476" s="11"/>
      <c r="E476" s="12" t="str">
        <f t="shared" si="21"/>
        <v>N</v>
      </c>
      <c r="F476" s="12" t="str">
        <f t="shared" si="22"/>
        <v>N</v>
      </c>
      <c r="G476" s="12" t="str">
        <f t="shared" si="23"/>
        <v>N</v>
      </c>
      <c r="H476" s="23"/>
      <c r="I476" s="23"/>
      <c r="J476" s="23"/>
      <c r="K476" s="23"/>
      <c r="L476" s="23"/>
      <c r="M476" s="23"/>
      <c r="N476" s="9" t="s">
        <v>16</v>
      </c>
    </row>
    <row r="477" spans="1:14" s="1" customFormat="1" ht="29" x14ac:dyDescent="0.35">
      <c r="A477" s="11" t="s">
        <v>287</v>
      </c>
      <c r="B477" s="11" t="s">
        <v>288</v>
      </c>
      <c r="C477" s="10">
        <v>7</v>
      </c>
      <c r="D477" s="11"/>
      <c r="E477" s="12" t="str">
        <f t="shared" si="21"/>
        <v>N</v>
      </c>
      <c r="F477" s="12" t="str">
        <f t="shared" si="22"/>
        <v>N</v>
      </c>
      <c r="G477" s="12" t="str">
        <f t="shared" si="23"/>
        <v>N</v>
      </c>
      <c r="H477" s="23">
        <v>4.3191100000000002</v>
      </c>
      <c r="I477" s="23">
        <v>0.14085600000000001</v>
      </c>
      <c r="J477" s="23">
        <v>1.6368400000000001</v>
      </c>
      <c r="K477" s="23">
        <v>0.93584000000000001</v>
      </c>
      <c r="L477" s="23">
        <v>2.0390700000000002</v>
      </c>
      <c r="M477" s="23">
        <v>39.138500000000001</v>
      </c>
      <c r="N477" s="9" t="s">
        <v>857</v>
      </c>
    </row>
    <row r="478" spans="1:14" s="1" customFormat="1" x14ac:dyDescent="0.35">
      <c r="A478" s="11" t="s">
        <v>620</v>
      </c>
      <c r="B478" s="11" t="s">
        <v>621</v>
      </c>
      <c r="C478" s="10"/>
      <c r="D478" s="11"/>
      <c r="E478" s="12" t="str">
        <f t="shared" si="21"/>
        <v>N</v>
      </c>
      <c r="F478" s="12" t="str">
        <f t="shared" si="22"/>
        <v>N</v>
      </c>
      <c r="G478" s="12" t="str">
        <f t="shared" si="23"/>
        <v>N</v>
      </c>
      <c r="H478" s="23" t="s">
        <v>873</v>
      </c>
      <c r="I478" s="23">
        <v>3.12763E-2</v>
      </c>
      <c r="J478" s="23">
        <v>0.78167900000000001</v>
      </c>
      <c r="K478" s="23">
        <v>31.237500000000001</v>
      </c>
      <c r="L478" s="23">
        <v>213.22800000000001</v>
      </c>
      <c r="M478" s="23">
        <v>156.262</v>
      </c>
      <c r="N478" s="9" t="s">
        <v>283</v>
      </c>
    </row>
    <row r="479" spans="1:14" s="1" customFormat="1" x14ac:dyDescent="0.35">
      <c r="A479" s="11" t="s">
        <v>319</v>
      </c>
      <c r="B479" s="11" t="s">
        <v>320</v>
      </c>
      <c r="C479" s="10">
        <v>14</v>
      </c>
      <c r="D479" s="10" t="s">
        <v>771</v>
      </c>
      <c r="E479" s="12" t="str">
        <f t="shared" si="21"/>
        <v>N</v>
      </c>
      <c r="F479" s="12" t="str">
        <f t="shared" si="22"/>
        <v>Y</v>
      </c>
      <c r="G479" s="12" t="str">
        <f t="shared" si="23"/>
        <v>N</v>
      </c>
      <c r="H479" s="23">
        <v>4.3686100000000003</v>
      </c>
      <c r="I479" s="23">
        <v>0.18878900000000001</v>
      </c>
      <c r="J479" s="23">
        <v>1.81708</v>
      </c>
      <c r="K479" s="23">
        <v>0.90661999999999998</v>
      </c>
      <c r="L479" s="23">
        <v>1.8900600000000001</v>
      </c>
      <c r="M479" s="23">
        <v>40.588200000000001</v>
      </c>
      <c r="N479" s="9" t="s">
        <v>31</v>
      </c>
    </row>
    <row r="480" spans="1:14" s="1" customFormat="1" x14ac:dyDescent="0.35">
      <c r="A480" s="11" t="s">
        <v>313</v>
      </c>
      <c r="B480" s="11" t="s">
        <v>314</v>
      </c>
      <c r="C480" s="10">
        <v>14</v>
      </c>
      <c r="D480" s="10" t="s">
        <v>771</v>
      </c>
      <c r="E480" s="12" t="str">
        <f t="shared" si="21"/>
        <v>N</v>
      </c>
      <c r="F480" s="12" t="str">
        <f t="shared" si="22"/>
        <v>Y</v>
      </c>
      <c r="G480" s="12" t="str">
        <f t="shared" si="23"/>
        <v>N</v>
      </c>
      <c r="H480" s="23">
        <v>5.6995899999999997</v>
      </c>
      <c r="I480" s="23">
        <v>0.27651799999999999</v>
      </c>
      <c r="J480" s="23">
        <v>2.3063099999999999</v>
      </c>
      <c r="K480" s="23">
        <v>1.1398900000000001</v>
      </c>
      <c r="L480" s="23">
        <v>3.14995</v>
      </c>
      <c r="M480" s="23">
        <v>51.273200000000003</v>
      </c>
      <c r="N480" s="9" t="s">
        <v>31</v>
      </c>
    </row>
    <row r="481" spans="1:14" s="1" customFormat="1" x14ac:dyDescent="0.35">
      <c r="A481" s="11" t="s">
        <v>760</v>
      </c>
      <c r="B481" s="11" t="s">
        <v>16</v>
      </c>
      <c r="C481" s="10"/>
      <c r="D481" s="11"/>
      <c r="E481" s="12" t="str">
        <f t="shared" si="21"/>
        <v>N</v>
      </c>
      <c r="F481" s="12" t="str">
        <f t="shared" si="22"/>
        <v>N</v>
      </c>
      <c r="G481" s="12" t="str">
        <f t="shared" si="23"/>
        <v>N</v>
      </c>
      <c r="H481" s="23"/>
      <c r="I481" s="23"/>
      <c r="J481" s="23"/>
      <c r="K481" s="23"/>
      <c r="L481" s="23"/>
      <c r="M481" s="23"/>
      <c r="N481" s="9" t="s">
        <v>16</v>
      </c>
    </row>
    <row r="482" spans="1:14" s="1" customFormat="1" x14ac:dyDescent="0.35">
      <c r="A482" s="11" t="s">
        <v>482</v>
      </c>
      <c r="B482" s="11" t="s">
        <v>787</v>
      </c>
      <c r="C482" s="10">
        <v>9</v>
      </c>
      <c r="D482" s="10" t="s">
        <v>771</v>
      </c>
      <c r="E482" s="12" t="str">
        <f t="shared" si="21"/>
        <v>Y</v>
      </c>
      <c r="F482" s="12" t="str">
        <f t="shared" si="22"/>
        <v>N</v>
      </c>
      <c r="G482" s="12" t="str">
        <f t="shared" si="23"/>
        <v>N</v>
      </c>
      <c r="H482" s="23">
        <v>4.88504</v>
      </c>
      <c r="I482" s="23">
        <v>0.18842</v>
      </c>
      <c r="J482" s="23">
        <v>1.6102000000000001</v>
      </c>
      <c r="K482" s="23">
        <v>0.99693399999999999</v>
      </c>
      <c r="L482" s="23">
        <v>1.95272</v>
      </c>
      <c r="M482" s="23">
        <v>40.0657</v>
      </c>
      <c r="N482" s="9" t="s">
        <v>31</v>
      </c>
    </row>
    <row r="483" spans="1:14" s="1" customFormat="1" x14ac:dyDescent="0.35">
      <c r="A483" s="11" t="s">
        <v>761</v>
      </c>
      <c r="B483" s="11" t="s">
        <v>16</v>
      </c>
      <c r="C483" s="10"/>
      <c r="D483" s="11"/>
      <c r="E483" s="12" t="str">
        <f t="shared" si="21"/>
        <v>N</v>
      </c>
      <c r="F483" s="12" t="str">
        <f t="shared" si="22"/>
        <v>N</v>
      </c>
      <c r="G483" s="12" t="str">
        <f t="shared" si="23"/>
        <v>N</v>
      </c>
      <c r="H483" s="23"/>
      <c r="I483" s="23"/>
      <c r="J483" s="23"/>
      <c r="K483" s="23"/>
      <c r="L483" s="23"/>
      <c r="M483" s="23"/>
      <c r="N483" s="9" t="s">
        <v>16</v>
      </c>
    </row>
    <row r="484" spans="1:14" s="1" customFormat="1" x14ac:dyDescent="0.35">
      <c r="A484" s="11" t="s">
        <v>762</v>
      </c>
      <c r="B484" s="11" t="s">
        <v>16</v>
      </c>
      <c r="C484" s="10"/>
      <c r="D484" s="11"/>
      <c r="E484" s="12" t="str">
        <f t="shared" si="21"/>
        <v>N</v>
      </c>
      <c r="F484" s="12" t="str">
        <f t="shared" si="22"/>
        <v>N</v>
      </c>
      <c r="G484" s="12" t="str">
        <f t="shared" si="23"/>
        <v>N</v>
      </c>
      <c r="H484" s="23"/>
      <c r="I484" s="23"/>
      <c r="J484" s="23"/>
      <c r="K484" s="23"/>
      <c r="L484" s="23"/>
      <c r="M484" s="23"/>
      <c r="N484" s="9" t="s">
        <v>16</v>
      </c>
    </row>
    <row r="485" spans="1:14" s="1" customFormat="1" x14ac:dyDescent="0.35">
      <c r="A485" s="11" t="s">
        <v>763</v>
      </c>
      <c r="B485" s="11" t="s">
        <v>16</v>
      </c>
      <c r="C485" s="10"/>
      <c r="D485" s="11"/>
      <c r="E485" s="12" t="str">
        <f t="shared" si="21"/>
        <v>N</v>
      </c>
      <c r="F485" s="12" t="str">
        <f t="shared" si="22"/>
        <v>N</v>
      </c>
      <c r="G485" s="12" t="str">
        <f t="shared" si="23"/>
        <v>N</v>
      </c>
      <c r="H485" s="23"/>
      <c r="I485" s="23"/>
      <c r="J485" s="23"/>
      <c r="K485" s="23"/>
      <c r="L485" s="23"/>
      <c r="M485" s="23"/>
      <c r="N485" s="9" t="s">
        <v>16</v>
      </c>
    </row>
    <row r="486" spans="1:14" s="1" customFormat="1" x14ac:dyDescent="0.35">
      <c r="A486" s="11" t="s">
        <v>476</v>
      </c>
      <c r="B486" s="11" t="s">
        <v>788</v>
      </c>
      <c r="C486" s="10">
        <v>10</v>
      </c>
      <c r="D486" s="10" t="s">
        <v>771</v>
      </c>
      <c r="E486" s="12" t="str">
        <f t="shared" si="21"/>
        <v>Y</v>
      </c>
      <c r="F486" s="12" t="str">
        <f t="shared" si="22"/>
        <v>N</v>
      </c>
      <c r="G486" s="12" t="str">
        <f t="shared" si="23"/>
        <v>N</v>
      </c>
      <c r="H486" s="23">
        <v>3.8650199999999999</v>
      </c>
      <c r="I486" s="23">
        <v>0.12787200000000001</v>
      </c>
      <c r="J486" s="23">
        <v>1.3002400000000001</v>
      </c>
      <c r="K486" s="23">
        <v>0.90114300000000003</v>
      </c>
      <c r="L486" s="23">
        <v>1.16086</v>
      </c>
      <c r="M486" s="23">
        <v>34.230200000000004</v>
      </c>
      <c r="N486" s="9" t="s">
        <v>31</v>
      </c>
    </row>
    <row r="487" spans="1:14" s="1" customFormat="1" x14ac:dyDescent="0.35">
      <c r="A487" s="11" t="s">
        <v>764</v>
      </c>
      <c r="B487" s="11" t="s">
        <v>16</v>
      </c>
      <c r="C487" s="10"/>
      <c r="D487" s="11"/>
      <c r="E487" s="12" t="str">
        <f t="shared" si="21"/>
        <v>N</v>
      </c>
      <c r="F487" s="12" t="str">
        <f t="shared" si="22"/>
        <v>N</v>
      </c>
      <c r="G487" s="12" t="str">
        <f t="shared" si="23"/>
        <v>N</v>
      </c>
      <c r="H487" s="23"/>
      <c r="I487" s="23"/>
      <c r="J487" s="23"/>
      <c r="K487" s="23"/>
      <c r="L487" s="23"/>
      <c r="M487" s="23"/>
      <c r="N487" s="9" t="s">
        <v>16</v>
      </c>
    </row>
    <row r="488" spans="1:14" s="1" customFormat="1" x14ac:dyDescent="0.35">
      <c r="A488" s="7"/>
      <c r="C488" s="8"/>
      <c r="E488" s="20">
        <f>COUNTIF(E4:E487,"Y")</f>
        <v>34</v>
      </c>
      <c r="F488" s="20">
        <f>COUNTIF(F4:F487,"Y")</f>
        <v>91</v>
      </c>
      <c r="G488" s="20">
        <f>COUNTIF(G4:G487,"Y")</f>
        <v>123</v>
      </c>
      <c r="H488" s="22"/>
      <c r="I488" s="22"/>
      <c r="J488" s="22"/>
      <c r="K488" s="22"/>
      <c r="L488" s="22"/>
      <c r="M488" s="22"/>
    </row>
    <row r="489" spans="1:14" s="1" customFormat="1" x14ac:dyDescent="0.35">
      <c r="A489" s="7"/>
      <c r="C489" s="8"/>
    </row>
    <row r="490" spans="1:14" s="1" customFormat="1" ht="58" x14ac:dyDescent="0.35">
      <c r="A490" s="14"/>
      <c r="B490" s="15" t="s">
        <v>773</v>
      </c>
      <c r="C490" s="16"/>
      <c r="D490" s="16"/>
      <c r="E490" s="14"/>
      <c r="F490" s="14"/>
      <c r="G490" s="14"/>
      <c r="H490" s="14"/>
      <c r="I490" s="14"/>
      <c r="J490" s="14"/>
      <c r="K490" s="14"/>
      <c r="L490" s="14"/>
      <c r="M490" s="14"/>
      <c r="N490" s="17"/>
    </row>
    <row r="491" spans="1:14" s="1" customFormat="1" ht="58" x14ac:dyDescent="0.35">
      <c r="A491" s="14"/>
      <c r="B491" s="15" t="s">
        <v>774</v>
      </c>
      <c r="C491" s="16"/>
      <c r="D491" s="16"/>
      <c r="E491" s="14"/>
      <c r="F491" s="14"/>
      <c r="G491" s="14"/>
      <c r="H491" s="14"/>
      <c r="I491" s="14"/>
      <c r="J491" s="14"/>
      <c r="K491" s="14"/>
      <c r="L491" s="14"/>
      <c r="M491" s="14"/>
      <c r="N491" s="17"/>
    </row>
    <row r="492" spans="1:14" s="1" customFormat="1" ht="29" x14ac:dyDescent="0.35">
      <c r="A492" s="14"/>
      <c r="B492" s="15" t="s">
        <v>775</v>
      </c>
      <c r="C492" s="16"/>
      <c r="D492" s="16"/>
      <c r="E492" s="14"/>
      <c r="F492" s="14"/>
      <c r="G492" s="14"/>
      <c r="H492" s="14"/>
      <c r="I492" s="14"/>
      <c r="J492" s="14"/>
      <c r="K492" s="14"/>
      <c r="L492" s="14"/>
      <c r="M492" s="14"/>
      <c r="N492" s="17"/>
    </row>
    <row r="493" spans="1:14" s="1" customFormat="1" x14ac:dyDescent="0.35">
      <c r="A493" s="14"/>
      <c r="B493" s="18" t="s">
        <v>776</v>
      </c>
      <c r="C493" s="16"/>
      <c r="D493" s="16"/>
      <c r="E493" s="14"/>
      <c r="F493" s="14"/>
      <c r="G493" s="14"/>
      <c r="H493" s="14"/>
      <c r="I493" s="14"/>
      <c r="J493" s="14"/>
      <c r="K493" s="14"/>
      <c r="L493" s="14"/>
      <c r="M493" s="14"/>
      <c r="N493" s="17"/>
    </row>
    <row r="494" spans="1:14" s="1" customFormat="1" x14ac:dyDescent="0.35">
      <c r="A494" s="14"/>
      <c r="B494" s="19" t="s">
        <v>9</v>
      </c>
      <c r="C494" s="33" t="s">
        <v>777</v>
      </c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4"/>
    </row>
    <row r="495" spans="1:14" s="1" customFormat="1" x14ac:dyDescent="0.35">
      <c r="A495" s="14"/>
      <c r="B495" s="19" t="s">
        <v>283</v>
      </c>
      <c r="C495" s="35" t="s">
        <v>778</v>
      </c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6"/>
    </row>
    <row r="496" spans="1:14" s="1" customFormat="1" x14ac:dyDescent="0.35">
      <c r="A496" s="14"/>
      <c r="B496" s="19" t="s">
        <v>779</v>
      </c>
      <c r="C496" s="33" t="s">
        <v>780</v>
      </c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4"/>
    </row>
    <row r="497" s="1" customFormat="1" x14ac:dyDescent="0.35"/>
  </sheetData>
  <mergeCells count="10">
    <mergeCell ref="C494:N494"/>
    <mergeCell ref="C495:N495"/>
    <mergeCell ref="C496:N496"/>
    <mergeCell ref="E1:G1"/>
    <mergeCell ref="A1:A3"/>
    <mergeCell ref="B1:B3"/>
    <mergeCell ref="C1:C3"/>
    <mergeCell ref="D1:D3"/>
    <mergeCell ref="N1:N3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PinCountForM2GL150-FCV484</vt:lpstr>
      <vt:lpstr>PinCountForM2GL150T(S)-FCV484</vt:lpstr>
      <vt:lpstr>M2GL150T(S)-FCV484</vt:lpstr>
      <vt:lpstr>M2GL150-FCV484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Kolindala, Sreedhara</dc:creator>
  <cp:lastModifiedBy>Mikayla Rogers - C34820</cp:lastModifiedBy>
  <dcterms:created xsi:type="dcterms:W3CDTF">2014-09-09T07:08:16Z</dcterms:created>
  <dcterms:modified xsi:type="dcterms:W3CDTF">2020-12-03T21:33:35Z</dcterms:modified>
</cp:coreProperties>
</file>